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13_ncr:1_{8D377674-842F-4ECE-B13F-CC3EFF475153}" xr6:coauthVersionLast="45" xr6:coauthVersionMax="47" xr10:uidLastSave="{00000000-0000-0000-0000-000000000000}"/>
  <bookViews>
    <workbookView xWindow="-120" yWindow="-120" windowWidth="29040" windowHeight="15840" tabRatio="811" xr2:uid="{00000000-000D-0000-FFFF-FFFF00000000}"/>
  </bookViews>
  <sheets>
    <sheet name="Свод НВК5" sheetId="1" r:id="rId1"/>
    <sheet name="К16А VS" sheetId="22" r:id="rId2"/>
    <sheet name="К15-К17 (2)" sheetId="21" r:id="rId3"/>
    <sheet name="Кл1,2,3" sheetId="20" r:id="rId4"/>
    <sheet name="К26-27 VS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Excel_BuiltIn__FilterDatabase_4">#REF!</definedName>
    <definedName name="Excel_BuiltIn_Print_Area">#REF!</definedName>
    <definedName name="Excel_BuiltIn_Print_Area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">#REF!</definedName>
    <definedName name="Fuck">#REF!</definedName>
    <definedName name="k">'[1]Текущие показатели'!$A$2</definedName>
    <definedName name="VES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_xlnm.Database">#REF!</definedName>
    <definedName name="БИРЖА">'[2]исх дан'!$B$4</definedName>
    <definedName name="БИРЖА2">'[2]исх дан'!#REF!</definedName>
    <definedName name="вид_сметы">[3]база!$G$1:$G$65536</definedName>
    <definedName name="выдал">[3]база!$E$1:$E$65536</definedName>
    <definedName name="граница">'[2]исх дан'!$B$6</definedName>
    <definedName name="д">#REF!</definedName>
    <definedName name="Дополнение01">[4]Смета!$I$1:$Q$65536,[4]Смета!$AA$1:$CK$65536</definedName>
    <definedName name="Дополнение02">[4]Смета!$I$1:$Z$65536,[4]Смета!$AJ$1:$CK$65536</definedName>
    <definedName name="Дополнение03">[4]Смета!$I$1:$AI$65536,[4]Смета!$AS$1:$AS$65536,[4]Смета!$AT$1:$CK$65536</definedName>
    <definedName name="Дополнение04">[4]Смета!$I$1:$AR$65536,[4]Смета!$BB$1:$CK$65536</definedName>
    <definedName name="Дополнение05">[4]Смета!$I$1:$BA$65536,[4]Смета!$BK$1:$CK$65536</definedName>
    <definedName name="Дополнение06">[4]Смета!$I$1:$BJ$65536,[4]Смета!$BT$1:$CK$65536</definedName>
    <definedName name="Дополнение07">[4]Смета!$I$1:$BS$65536,[4]Смета!$CC$1:$CK$65536</definedName>
    <definedName name="Дост_Кавказ">[5]Кабель!#REF!</definedName>
    <definedName name="Дост_Промсервис">[5]Кабель!$BR$9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заказчики">[3]база!$A$1:$A$65536</definedName>
    <definedName name="Заключение">[6]Списки!$I$2:$I$4</definedName>
    <definedName name="к1">#REF!</definedName>
    <definedName name="к2">#REF!</definedName>
    <definedName name="к3">#REF!</definedName>
    <definedName name="Код_1">[4]Смета!#REF!</definedName>
    <definedName name="Кольч">'[2]исх дан'!$B$12</definedName>
    <definedName name="КОЛЬЧ_АВББШВ">'[2]исх дан'!#REF!</definedName>
    <definedName name="Конец">#REF!</definedName>
    <definedName name="конкр150">'[2]исх дан'!#REF!</definedName>
    <definedName name="конкр230">'[2]исх дан'!#REF!</definedName>
    <definedName name="конкр240">'[2]исх дан'!#REF!</definedName>
    <definedName name="КОНТРОЛЬНИК">'[2]исх дан'!#REF!</definedName>
    <definedName name="Копилка_объем">[4]Материалы!#REF!</definedName>
    <definedName name="Копилка_сумма">[4]Материалы!#REF!</definedName>
    <definedName name="КОРОБ_ДОБ_РОЗН">'[2]исх дан'!#REF!</definedName>
    <definedName name="КОРОБ_РФ">'[2]исх дан'!#REF!</definedName>
    <definedName name="_xlnm.Criteria">#REF!</definedName>
    <definedName name="КУРС">'[2]исх дан'!#REF!</definedName>
    <definedName name="КУРС_2Й_ЛИСТ">'[2]исх дан'!#REF!</definedName>
    <definedName name="Курс_Диалин">'[7]Эл-доп'!$U$4</definedName>
    <definedName name="КУРС_ЗАПАЗД">'[2]исх дан'!#REF!</definedName>
    <definedName name="Курс_ИЭК">'[7]Эл-доп'!$Z$4</definedName>
    <definedName name="КУРС_КОЛЬЧ">'[2]исх дан'!#REF!</definedName>
    <definedName name="КУРС_ЛУК">'[2]исх дан'!#REF!</definedName>
    <definedName name="КУРС_ЛУКИ">'[2]исх дан'!#REF!</definedName>
    <definedName name="КУРС_РК">'[2]исх дан'!#REF!</definedName>
    <definedName name="левон_опт">#REF!</definedName>
    <definedName name="левон_розн">#REF!</definedName>
    <definedName name="лист1">[8]Кабель!$A$1:$A$123,[8]Кабель!$GF$1:$GG$123,#REF!,#REF!,[8]Кабель!$A$423:$A$1102,[8]Кабель!$GF$423:$GG$1102</definedName>
    <definedName name="лист1_txt">[8]Кабель!$A$10:$A$123,[8]Кабель!$GF$10:$GG$123,#REF!,[8]Кабель!$GF$438:$GG$850</definedName>
    <definedName name="лист10">#REF!,#REF!</definedName>
    <definedName name="лист2">[7]Электрика!#REF!,[7]Электрика!#REF!,[7]Электрика!$B$1:$B$24,[7]Электрика!$AY$1:$AZ$24,[7]Электрика!#REF!,[7]Электрика!#REF!</definedName>
    <definedName name="лист2_txt">#REF!,[7]Электрика!$A$3:$B$24,[7]Электрика!$AY$3:$AZ$24,[7]Электрика!$AY$69:$AZ$129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УКИ">#REF!</definedName>
    <definedName name="ЛУКИ_МЕДЬ">'[2]исх дан'!#REF!</definedName>
    <definedName name="Материалы01">[4]Материалы!$G$1:$O$65536,[4]Материалы!$Y$1:$CI$65536</definedName>
    <definedName name="Материалы02">[4]Материалы!$G$1:$X$65536,[4]Материалы!$AH$1:$CI$65536</definedName>
    <definedName name="Материалы03">[4]Материалы!$G$1:$AG$65536,[4]Материалы!$AQ$1:$CI$65536</definedName>
    <definedName name="Материалы04">[4]Материалы!$G$1:$AP$65536,[4]Материалы!$AZ$1:$CI$65536</definedName>
    <definedName name="Материалы05">[4]Материалы!$G$1:$AY$65536,[4]Материалы!$BI$1:$CI$65536</definedName>
    <definedName name="Материалы06">[4]Материалы!$G$1:$BH$65536,[4]Материалы!$BR$1:$CI$65536</definedName>
    <definedName name="Материалы07">[4]Материалы!$G$1:$BQ$65536,[4]Материалы!$CA$1:$CI$65536</definedName>
    <definedName name="Мин.нац.">[5]Кабель!#REF!</definedName>
    <definedName name="Мин_Нац">'[2]исх дан'!$B$9</definedName>
    <definedName name="ммм">'[2]исх дан'!#REF!</definedName>
    <definedName name="НаименованиеПород">[6]Списки!$B$2:$B$80</definedName>
    <definedName name="НАЦ_ГОФР">'[2]исх дан'!#REF!</definedName>
    <definedName name="НАЦ_ГОФР_СПЕЦ">'[2]исх дан'!#REF!</definedName>
    <definedName name="НАЦ_КОЛЬЧ">'[2]исх дан'!#REF!</definedName>
    <definedName name="НАЦ_КОРОБ">'[2]исх дан'!#REF!</definedName>
    <definedName name="нац_метрук">'[2]исх дан'!#REF!</definedName>
    <definedName name="нац_након">#REF!</definedName>
    <definedName name="НАЦ_НЕГОРЮЧ">#REF!</definedName>
    <definedName name="НАЦ_ОПТ">'[2]исх дан'!#REF!</definedName>
    <definedName name="НАЦ_ОПТ_КОЛЬЧ">'[2]исх дан'!#REF!</definedName>
    <definedName name="НАЦ_ОПТ_КОЛЬЧ_тпп">'[2]исх дан'!#REF!</definedName>
    <definedName name="НАЦ_РЫБ">'[2]исх дан'!#REF!</definedName>
    <definedName name="НАЦ_РЫБ_КРУПН">'[2]исх дан'!#REF!</definedName>
    <definedName name="НАЦ_РЫБ_МЕЛК">'[2]исх дан'!#REF!</definedName>
    <definedName name="НАЦ_СМОЛ_АВВГ">'[2]исх дан'!#REF!</definedName>
    <definedName name="НАЦ_СМОЛ_АПВ">'[2]исх дан'!#REF!</definedName>
    <definedName name="НАЦ_СМОЛ_М">'[2]исх дан'!#REF!</definedName>
    <definedName name="НАЦ_ТУРЦ_ОПТ">#REF!</definedName>
    <definedName name="НАЦ_ТУРЦ_РОЗН">#REF!</definedName>
    <definedName name="НАЦЕНКА">'[2]исх дан'!#REF!</definedName>
    <definedName name="НАЦЕНКА_150">'[2]исх дан'!#REF!</definedName>
    <definedName name="НАЦЕНКА_СЧЕТЧ">'[2]исх дан'!#REF!</definedName>
    <definedName name="НАЦЕНКА_СЧЕТЧИКИ">'[2]исх дан'!#REF!</definedName>
    <definedName name="НДС">'[2]исх дан'!#REF!</definedName>
    <definedName name="Номер_сметы">[9]Справочник!$A:$A</definedName>
    <definedName name="_xlnm.Print_Area" localSheetId="2">'К15-К17 (2)'!$A$1:$L$91</definedName>
    <definedName name="_xlnm.Print_Area" localSheetId="1">'К16А VS'!$A$1:$L$77</definedName>
    <definedName name="_xlnm.Print_Area" localSheetId="4">'К26-27 VS'!$A$1:$L$29</definedName>
    <definedName name="_xlnm.Print_Area" localSheetId="3">'Кл1,2,3'!$A$1:$L$47</definedName>
    <definedName name="_xlnm.Print_Area" localSheetId="0">'Свод НВК5'!$A$1:$H$7</definedName>
    <definedName name="ООС">#REF!,#REF!</definedName>
    <definedName name="от_БИРЖЕВОГО">'[2]исх дан'!#REF!</definedName>
    <definedName name="ПВ">'[2]исх дан'!#REF!</definedName>
    <definedName name="ПВС_ОПТ">'[2]исх дан'!#REF!</definedName>
    <definedName name="ПВС_РОЗН">[10]ПРОЦЕНТЫ!$AQ$7</definedName>
    <definedName name="пр">#REF!,#REF!,#REF!,#REF!</definedName>
    <definedName name="Примечание">[6]Списки!$K$2:$K$25</definedName>
    <definedName name="ПУНП">'[2]исх дан'!#REF!</definedName>
    <definedName name="Расход_меди_кг_км_с_отходами">#REF!</definedName>
    <definedName name="рома1">[5]Кабель!$A$1:$A$136,#REF!,[5]Кабель!$FQ$1:$FQ$136,#REF!,#REF!,#REF!,[5]Кабель!$A$420:$A$1102,#REF!,[5]Кабель!$FQ$420:$FQ$1102</definedName>
    <definedName name="рома2">[7]Электрика!#REF!,[7]Электрика!#REF!,[7]Электрика!#REF!,[7]Электрика!$B$1:$B$24,[7]Электрика!$AY$1:$AZ$24,[7]Электрика!#REF!,[7]Электрика!#REF!</definedName>
    <definedName name="СКИДКА_в_КОЛЬЧУГ">#REF!</definedName>
    <definedName name="СКИДКА_КОЛЬЧ">'[2]исх дан'!$B$9</definedName>
    <definedName name="Смета">[4]Смета!#REF!</definedName>
    <definedName name="СПЕЦКУРС">'[2]исх дан'!$B$3</definedName>
    <definedName name="сроки">[3]Коэффициенты!$A$1:$A$65536</definedName>
    <definedName name="стадия_П">[3]база!$J$1:$J$65536</definedName>
    <definedName name="СТАР_КУРС">[10]ПРОЦЕНТЫ!$AQ$12</definedName>
    <definedName name="тек_курс">'[2]исх дан'!#REF!</definedName>
    <definedName name="текст1">[8]Кабель!$A$10:$A$123,[8]Кабель!$GF$10:$GG$123</definedName>
    <definedName name="текст10">#REF!,#REF!</definedName>
    <definedName name="текст11">#REF!,#REF!</definedName>
    <definedName name="текст12">#REF!,#REF!</definedName>
    <definedName name="текст2">[5]Кабель!$A$137:$A$419,#REF!</definedName>
    <definedName name="текст3">#REF!,#REF!</definedName>
    <definedName name="текст4">[7]Электрика!#REF!,[7]Электрика!#REF!</definedName>
    <definedName name="текст5">[7]Электрика!$A$3:$B$24,[7]Электрика!$AY$4:$AZ$24</definedName>
    <definedName name="текст6">[7]Электрика!$A$32:$B$129,[7]Электрика!#REF!</definedName>
    <definedName name="текст7">#REF!,#REF!</definedName>
    <definedName name="текст8">#REF!,#REF!</definedName>
    <definedName name="текст9">#REF!,#REF!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ула1">[5]Кабель!$A$1:$A$136,[5]Кабель!#REF!,[5]Кабель!$FQ$1:$FQ$136,#REF!,[5]Кабель!#REF!,#REF!,[5]Кабель!$A$420:$A$1102,[5]Кабель!#REF!,[5]Кабель!$FQ$420:$FQ$1102</definedName>
    <definedName name="тула2">[7]Электрика!#REF!,[7]Электрика!#REF!,[7]Электрика!#REF!,[7]Электрика!$B$1:$B$24,[7]Электрика!$Y$1:$Y$2,[7]Электрика!$AZ$1:$AZ$24,[7]Электрика!#REF!,[7]Электрика!#REF!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23" l="1"/>
  <c r="G28" i="23" s="1"/>
  <c r="L28" i="23" s="1"/>
  <c r="J27" i="23"/>
  <c r="L27" i="23" s="1"/>
  <c r="I27" i="23"/>
  <c r="K27" i="23" s="1"/>
  <c r="D26" i="23"/>
  <c r="I26" i="23" s="1"/>
  <c r="E25" i="23"/>
  <c r="F25" i="23" s="1"/>
  <c r="G25" i="23" s="1"/>
  <c r="L25" i="23" s="1"/>
  <c r="I24" i="23"/>
  <c r="K24" i="23" s="1"/>
  <c r="E23" i="23"/>
  <c r="F23" i="23" s="1"/>
  <c r="K23" i="23" s="1"/>
  <c r="D22" i="23"/>
  <c r="I22" i="23" s="1"/>
  <c r="F21" i="23"/>
  <c r="G21" i="23" s="1"/>
  <c r="L21" i="23" s="1"/>
  <c r="D20" i="23"/>
  <c r="I20" i="23" s="1"/>
  <c r="K19" i="23"/>
  <c r="F19" i="23"/>
  <c r="G19" i="23" s="1"/>
  <c r="L19" i="23" s="1"/>
  <c r="F17" i="23"/>
  <c r="L15" i="23"/>
  <c r="F15" i="23"/>
  <c r="G15" i="23" s="1"/>
  <c r="I14" i="23"/>
  <c r="F13" i="23"/>
  <c r="K13" i="23" s="1"/>
  <c r="I12" i="23"/>
  <c r="J12" i="23" s="1"/>
  <c r="D12" i="23"/>
  <c r="F11" i="23"/>
  <c r="G11" i="23" s="1"/>
  <c r="L11" i="23" s="1"/>
  <c r="F10" i="23"/>
  <c r="A10" i="23"/>
  <c r="A11" i="23" s="1"/>
  <c r="A13" i="23" s="1"/>
  <c r="A15" i="23" s="1"/>
  <c r="A17" i="23" s="1"/>
  <c r="A19" i="23" s="1"/>
  <c r="A21" i="23" s="1"/>
  <c r="A25" i="23" s="1"/>
  <c r="A28" i="23" s="1"/>
  <c r="F9" i="23"/>
  <c r="G9" i="23" s="1"/>
  <c r="L9" i="23" s="1"/>
  <c r="F75" i="22"/>
  <c r="K75" i="22" s="1"/>
  <c r="F73" i="22"/>
  <c r="G73" i="22" s="1"/>
  <c r="L73" i="22" s="1"/>
  <c r="I72" i="22"/>
  <c r="K72" i="22" s="1"/>
  <c r="F71" i="22"/>
  <c r="K71" i="22" s="1"/>
  <c r="E69" i="22"/>
  <c r="F69" i="22" s="1"/>
  <c r="K69" i="22" s="1"/>
  <c r="E68" i="22"/>
  <c r="F68" i="22" s="1"/>
  <c r="G68" i="22" s="1"/>
  <c r="L68" i="22" s="1"/>
  <c r="F66" i="22"/>
  <c r="G66" i="22" s="1"/>
  <c r="L66" i="22" s="1"/>
  <c r="I65" i="22"/>
  <c r="K65" i="22" s="1"/>
  <c r="F64" i="22"/>
  <c r="K64" i="22" s="1"/>
  <c r="E62" i="22"/>
  <c r="F62" i="22" s="1"/>
  <c r="G62" i="22" s="1"/>
  <c r="L62" i="22" s="1"/>
  <c r="E61" i="22"/>
  <c r="F61" i="22" s="1"/>
  <c r="K61" i="22" s="1"/>
  <c r="D58" i="22"/>
  <c r="I58" i="22" s="1"/>
  <c r="J58" i="22" s="1"/>
  <c r="L58" i="22" s="1"/>
  <c r="F57" i="22"/>
  <c r="K57" i="22" s="1"/>
  <c r="I56" i="22"/>
  <c r="J56" i="22" s="1"/>
  <c r="L56" i="22" s="1"/>
  <c r="D56" i="22"/>
  <c r="F55" i="22"/>
  <c r="I54" i="22"/>
  <c r="K54" i="22" s="1"/>
  <c r="I53" i="22"/>
  <c r="K53" i="22" s="1"/>
  <c r="J52" i="22"/>
  <c r="L52" i="22" s="1"/>
  <c r="I52" i="22"/>
  <c r="K52" i="22" s="1"/>
  <c r="D51" i="22"/>
  <c r="F51" i="22" s="1"/>
  <c r="I49" i="22"/>
  <c r="K49" i="22" s="1"/>
  <c r="F48" i="22"/>
  <c r="K48" i="22" s="1"/>
  <c r="D47" i="22"/>
  <c r="I47" i="22" s="1"/>
  <c r="K47" i="22" s="1"/>
  <c r="F46" i="22"/>
  <c r="K46" i="22" s="1"/>
  <c r="D45" i="22"/>
  <c r="I45" i="22" s="1"/>
  <c r="F44" i="22"/>
  <c r="G44" i="22" s="1"/>
  <c r="L44" i="22" s="1"/>
  <c r="I43" i="22"/>
  <c r="J43" i="22" s="1"/>
  <c r="L43" i="22" s="1"/>
  <c r="D42" i="22"/>
  <c r="I42" i="22" s="1"/>
  <c r="F41" i="22"/>
  <c r="K41" i="22" s="1"/>
  <c r="D40" i="22"/>
  <c r="I40" i="22" s="1"/>
  <c r="J40" i="22" s="1"/>
  <c r="L40" i="22" s="1"/>
  <c r="F39" i="22"/>
  <c r="K39" i="22" s="1"/>
  <c r="F38" i="22"/>
  <c r="G38" i="22" s="1"/>
  <c r="L38" i="22" s="1"/>
  <c r="D37" i="22"/>
  <c r="I37" i="22" s="1"/>
  <c r="J37" i="22" s="1"/>
  <c r="L37" i="22" s="1"/>
  <c r="F36" i="22"/>
  <c r="G36" i="22" s="1"/>
  <c r="L36" i="22" s="1"/>
  <c r="F34" i="22"/>
  <c r="F33" i="22"/>
  <c r="K33" i="22" s="1"/>
  <c r="F31" i="22"/>
  <c r="K31" i="22" s="1"/>
  <c r="F30" i="22"/>
  <c r="K30" i="22" s="1"/>
  <c r="D29" i="22"/>
  <c r="I29" i="22" s="1"/>
  <c r="J29" i="22" s="1"/>
  <c r="L29" i="22" s="1"/>
  <c r="G28" i="22"/>
  <c r="L28" i="22" s="1"/>
  <c r="F28" i="22"/>
  <c r="K28" i="22" s="1"/>
  <c r="I27" i="22"/>
  <c r="J27" i="22" s="1"/>
  <c r="L27" i="22" s="1"/>
  <c r="F26" i="22"/>
  <c r="K26" i="22" s="1"/>
  <c r="F25" i="22"/>
  <c r="K25" i="22" s="1"/>
  <c r="F24" i="22"/>
  <c r="K24" i="22" s="1"/>
  <c r="F22" i="22"/>
  <c r="K22" i="22" s="1"/>
  <c r="K21" i="22"/>
  <c r="F21" i="22"/>
  <c r="G21" i="22" s="1"/>
  <c r="L21" i="22" s="1"/>
  <c r="D20" i="22"/>
  <c r="I20" i="22" s="1"/>
  <c r="J20" i="22" s="1"/>
  <c r="L20" i="22" s="1"/>
  <c r="F19" i="22"/>
  <c r="G19" i="22" s="1"/>
  <c r="L19" i="22" s="1"/>
  <c r="D18" i="22"/>
  <c r="I18" i="22" s="1"/>
  <c r="F17" i="22"/>
  <c r="F16" i="22"/>
  <c r="F15" i="22"/>
  <c r="K15" i="22" s="1"/>
  <c r="F12" i="22"/>
  <c r="G12" i="22" s="1"/>
  <c r="L12" i="22" s="1"/>
  <c r="D10" i="22"/>
  <c r="F10" i="22" s="1"/>
  <c r="E9" i="22"/>
  <c r="D9" i="22"/>
  <c r="D8" i="22"/>
  <c r="F8" i="22" s="1"/>
  <c r="A8" i="22"/>
  <c r="A9" i="22" s="1"/>
  <c r="A10" i="22" s="1"/>
  <c r="A12" i="22" s="1"/>
  <c r="A15" i="22" s="1"/>
  <c r="A16" i="22" s="1"/>
  <c r="A17" i="22" s="1"/>
  <c r="A19" i="22" s="1"/>
  <c r="A21" i="22" s="1"/>
  <c r="A22" i="22" s="1"/>
  <c r="A24" i="22" s="1"/>
  <c r="A25" i="22" s="1"/>
  <c r="G26" i="22" l="1"/>
  <c r="L26" i="22" s="1"/>
  <c r="K27" i="22"/>
  <c r="J53" i="22"/>
  <c r="L53" i="22" s="1"/>
  <c r="G75" i="22"/>
  <c r="L75" i="22" s="1"/>
  <c r="K43" i="22"/>
  <c r="J65" i="22"/>
  <c r="L65" i="22" s="1"/>
  <c r="G69" i="22"/>
  <c r="L69" i="22" s="1"/>
  <c r="K73" i="22"/>
  <c r="F9" i="22"/>
  <c r="G9" i="22" s="1"/>
  <c r="L9" i="22" s="1"/>
  <c r="G15" i="22"/>
  <c r="L15" i="22" s="1"/>
  <c r="K19" i="22"/>
  <c r="G22" i="22"/>
  <c r="L22" i="22" s="1"/>
  <c r="K44" i="22"/>
  <c r="G48" i="22"/>
  <c r="L48" i="22" s="1"/>
  <c r="K9" i="23"/>
  <c r="K11" i="23"/>
  <c r="K25" i="23"/>
  <c r="G13" i="23"/>
  <c r="L13" i="23" s="1"/>
  <c r="K21" i="23"/>
  <c r="K28" i="23"/>
  <c r="K15" i="23"/>
  <c r="G17" i="23"/>
  <c r="L17" i="23" s="1"/>
  <c r="K17" i="23"/>
  <c r="A26" i="22"/>
  <c r="A28" i="22"/>
  <c r="A30" i="22" s="1"/>
  <c r="A31" i="22" s="1"/>
  <c r="A33" i="22" s="1"/>
  <c r="A34" i="22" s="1"/>
  <c r="A36" i="22" s="1"/>
  <c r="A38" i="22" s="1"/>
  <c r="A39" i="22" s="1"/>
  <c r="A41" i="22" s="1"/>
  <c r="A44" i="22" s="1"/>
  <c r="A46" i="22" s="1"/>
  <c r="A48" i="22" s="1"/>
  <c r="A51" i="22" s="1"/>
  <c r="A55" i="22" s="1"/>
  <c r="A57" i="22" s="1"/>
  <c r="A61" i="22" s="1"/>
  <c r="A62" i="22" s="1"/>
  <c r="A64" i="22" s="1"/>
  <c r="A66" i="22" s="1"/>
  <c r="A68" i="22" s="1"/>
  <c r="A69" i="22" s="1"/>
  <c r="A71" i="22" s="1"/>
  <c r="A73" i="22" s="1"/>
  <c r="A75" i="22" s="1"/>
  <c r="K9" i="22"/>
  <c r="K10" i="22"/>
  <c r="G10" i="22"/>
  <c r="L10" i="22" s="1"/>
  <c r="K26" i="23"/>
  <c r="J26" i="23"/>
  <c r="L26" i="23" s="1"/>
  <c r="K51" i="22"/>
  <c r="G51" i="22"/>
  <c r="L51" i="22" s="1"/>
  <c r="K42" i="22"/>
  <c r="J42" i="22"/>
  <c r="L42" i="22" s="1"/>
  <c r="J22" i="23"/>
  <c r="L22" i="23" s="1"/>
  <c r="K22" i="23"/>
  <c r="K20" i="23"/>
  <c r="J20" i="23"/>
  <c r="L20" i="23" s="1"/>
  <c r="G8" i="22"/>
  <c r="L8" i="22" s="1"/>
  <c r="K8" i="22"/>
  <c r="I76" i="22"/>
  <c r="G64" i="22"/>
  <c r="L64" i="22" s="1"/>
  <c r="J18" i="22"/>
  <c r="L18" i="22" s="1"/>
  <c r="G33" i="22"/>
  <c r="L33" i="22" s="1"/>
  <c r="K18" i="22"/>
  <c r="K38" i="22"/>
  <c r="K40" i="22"/>
  <c r="G46" i="22"/>
  <c r="L46" i="22" s="1"/>
  <c r="K45" i="22"/>
  <c r="J45" i="22"/>
  <c r="L45" i="22" s="1"/>
  <c r="K10" i="23"/>
  <c r="G10" i="23"/>
  <c r="L10" i="23" s="1"/>
  <c r="K12" i="22"/>
  <c r="K56" i="22"/>
  <c r="K66" i="22"/>
  <c r="J54" i="22"/>
  <c r="L54" i="22" s="1"/>
  <c r="K36" i="22"/>
  <c r="K16" i="22"/>
  <c r="G16" i="22"/>
  <c r="L16" i="22" s="1"/>
  <c r="K20" i="22"/>
  <c r="G23" i="23"/>
  <c r="L23" i="23" s="1"/>
  <c r="G71" i="22"/>
  <c r="L71" i="22" s="1"/>
  <c r="J14" i="23"/>
  <c r="L14" i="23" s="1"/>
  <c r="K14" i="23"/>
  <c r="G24" i="22"/>
  <c r="L24" i="22" s="1"/>
  <c r="G30" i="22"/>
  <c r="L30" i="22" s="1"/>
  <c r="K58" i="22"/>
  <c r="J72" i="22"/>
  <c r="L72" i="22" s="1"/>
  <c r="F29" i="23"/>
  <c r="G39" i="22"/>
  <c r="L39" i="22" s="1"/>
  <c r="J49" i="22"/>
  <c r="L49" i="22" s="1"/>
  <c r="K12" i="23"/>
  <c r="L12" i="23" s="1"/>
  <c r="K55" i="22"/>
  <c r="G55" i="22"/>
  <c r="L55" i="22" s="1"/>
  <c r="K37" i="22"/>
  <c r="G61" i="22"/>
  <c r="L61" i="22" s="1"/>
  <c r="G25" i="22"/>
  <c r="L25" i="22" s="1"/>
  <c r="K29" i="22"/>
  <c r="G31" i="22"/>
  <c r="L31" i="22" s="1"/>
  <c r="K34" i="22"/>
  <c r="G34" i="22"/>
  <c r="L34" i="22" s="1"/>
  <c r="K62" i="22"/>
  <c r="I29" i="23"/>
  <c r="G41" i="22"/>
  <c r="L41" i="22" s="1"/>
  <c r="J47" i="22"/>
  <c r="L47" i="22" s="1"/>
  <c r="K68" i="22"/>
  <c r="K17" i="22"/>
  <c r="G17" i="22"/>
  <c r="L17" i="22" s="1"/>
  <c r="J24" i="23"/>
  <c r="L24" i="23" s="1"/>
  <c r="G57" i="22"/>
  <c r="L57" i="22" s="1"/>
  <c r="F76" i="22" l="1"/>
  <c r="J76" i="22"/>
  <c r="G3" i="1" s="1"/>
  <c r="D3" i="1"/>
  <c r="K29" i="23"/>
  <c r="J29" i="23"/>
  <c r="G6" i="1" s="1"/>
  <c r="D6" i="1"/>
  <c r="G29" i="23"/>
  <c r="F6" i="1" s="1"/>
  <c r="C6" i="1"/>
  <c r="L29" i="23"/>
  <c r="K76" i="22"/>
  <c r="L76" i="22"/>
  <c r="G76" i="22" l="1"/>
  <c r="F3" i="1" s="1"/>
  <c r="C3" i="1"/>
  <c r="D88" i="21" l="1"/>
  <c r="I88" i="21" s="1"/>
  <c r="F87" i="21"/>
  <c r="K87" i="21" s="1"/>
  <c r="D86" i="21"/>
  <c r="I86" i="21" s="1"/>
  <c r="K86" i="21" s="1"/>
  <c r="F85" i="21"/>
  <c r="K85" i="21" s="1"/>
  <c r="I84" i="21"/>
  <c r="K84" i="21" s="1"/>
  <c r="I83" i="21"/>
  <c r="J83" i="21" s="1"/>
  <c r="L83" i="21" s="1"/>
  <c r="H82" i="21"/>
  <c r="I82" i="21" s="1"/>
  <c r="H81" i="21"/>
  <c r="I81" i="21" s="1"/>
  <c r="I80" i="21"/>
  <c r="I79" i="21"/>
  <c r="K79" i="21" s="1"/>
  <c r="I78" i="21"/>
  <c r="K78" i="21" s="1"/>
  <c r="I77" i="21"/>
  <c r="K77" i="21" s="1"/>
  <c r="D76" i="21"/>
  <c r="F76" i="21" s="1"/>
  <c r="K76" i="21" s="1"/>
  <c r="D74" i="21"/>
  <c r="I74" i="21" s="1"/>
  <c r="F73" i="21"/>
  <c r="G73" i="21" s="1"/>
  <c r="L73" i="21" s="1"/>
  <c r="D72" i="21"/>
  <c r="I72" i="21" s="1"/>
  <c r="K72" i="21" s="1"/>
  <c r="F71" i="21"/>
  <c r="G71" i="21" s="1"/>
  <c r="L71" i="21" s="1"/>
  <c r="I70" i="21"/>
  <c r="J70" i="21" s="1"/>
  <c r="L70" i="21" s="1"/>
  <c r="I69" i="21"/>
  <c r="K69" i="21" s="1"/>
  <c r="I68" i="21"/>
  <c r="J68" i="21" s="1"/>
  <c r="L68" i="21" s="1"/>
  <c r="I67" i="21"/>
  <c r="K67" i="21" s="1"/>
  <c r="I66" i="21"/>
  <c r="J66" i="21" s="1"/>
  <c r="L66" i="21" s="1"/>
  <c r="I65" i="21"/>
  <c r="K65" i="21" s="1"/>
  <c r="I64" i="21"/>
  <c r="J64" i="21" s="1"/>
  <c r="L64" i="21" s="1"/>
  <c r="D63" i="21"/>
  <c r="F63" i="21" s="1"/>
  <c r="I61" i="21"/>
  <c r="K61" i="21" s="1"/>
  <c r="F60" i="21"/>
  <c r="K60" i="21" s="1"/>
  <c r="I59" i="21"/>
  <c r="J59" i="21" s="1"/>
  <c r="L59" i="21" s="1"/>
  <c r="F58" i="21"/>
  <c r="K58" i="21" s="1"/>
  <c r="F57" i="21"/>
  <c r="K57" i="21" s="1"/>
  <c r="F56" i="21"/>
  <c r="D55" i="21"/>
  <c r="I55" i="21" s="1"/>
  <c r="F54" i="21"/>
  <c r="K54" i="21" s="1"/>
  <c r="D53" i="21"/>
  <c r="I53" i="21" s="1"/>
  <c r="J53" i="21" s="1"/>
  <c r="L53" i="21" s="1"/>
  <c r="F52" i="21"/>
  <c r="G52" i="21" s="1"/>
  <c r="L52" i="21" s="1"/>
  <c r="D51" i="21"/>
  <c r="I51" i="21" s="1"/>
  <c r="F50" i="21"/>
  <c r="K50" i="21" s="1"/>
  <c r="I49" i="21"/>
  <c r="K49" i="21" s="1"/>
  <c r="D48" i="21"/>
  <c r="I48" i="21" s="1"/>
  <c r="E47" i="21"/>
  <c r="F47" i="21" s="1"/>
  <c r="H46" i="21"/>
  <c r="D46" i="21"/>
  <c r="E45" i="21"/>
  <c r="F45" i="21" s="1"/>
  <c r="I44" i="21"/>
  <c r="K44" i="21" s="1"/>
  <c r="D43" i="21"/>
  <c r="I43" i="21" s="1"/>
  <c r="F42" i="21"/>
  <c r="K42" i="21" s="1"/>
  <c r="D41" i="21"/>
  <c r="I41" i="21" s="1"/>
  <c r="F40" i="21"/>
  <c r="K40" i="21" s="1"/>
  <c r="F38" i="21"/>
  <c r="G38" i="21" s="1"/>
  <c r="L38" i="21" s="1"/>
  <c r="F36" i="21"/>
  <c r="K36" i="21" s="1"/>
  <c r="F35" i="21"/>
  <c r="G35" i="21" s="1"/>
  <c r="L35" i="21" s="1"/>
  <c r="D33" i="21"/>
  <c r="E33" i="21" s="1"/>
  <c r="F33" i="21" s="1"/>
  <c r="F31" i="21"/>
  <c r="K31" i="21" s="1"/>
  <c r="F30" i="21"/>
  <c r="G30" i="21" s="1"/>
  <c r="L30" i="21" s="1"/>
  <c r="F28" i="21"/>
  <c r="G28" i="21" s="1"/>
  <c r="L28" i="21" s="1"/>
  <c r="F27" i="21"/>
  <c r="K27" i="21" s="1"/>
  <c r="D26" i="21"/>
  <c r="I26" i="21" s="1"/>
  <c r="J26" i="21" s="1"/>
  <c r="L26" i="21" s="1"/>
  <c r="F25" i="21"/>
  <c r="K25" i="21" s="1"/>
  <c r="D24" i="21"/>
  <c r="I24" i="21" s="1"/>
  <c r="F23" i="21"/>
  <c r="K23" i="21" s="1"/>
  <c r="F22" i="21"/>
  <c r="G22" i="21" s="1"/>
  <c r="L22" i="21" s="1"/>
  <c r="F21" i="21"/>
  <c r="G21" i="21" s="1"/>
  <c r="L21" i="21" s="1"/>
  <c r="D19" i="21"/>
  <c r="I19" i="21" s="1"/>
  <c r="F18" i="21"/>
  <c r="K18" i="21" s="1"/>
  <c r="F17" i="21"/>
  <c r="G17" i="21" s="1"/>
  <c r="L17" i="21" s="1"/>
  <c r="F16" i="21"/>
  <c r="K16" i="21" s="1"/>
  <c r="D13" i="21"/>
  <c r="F13" i="21" s="1"/>
  <c r="K13" i="21" s="1"/>
  <c r="F11" i="21"/>
  <c r="K11" i="21" s="1"/>
  <c r="E10" i="21"/>
  <c r="F10" i="21" s="1"/>
  <c r="F9" i="21"/>
  <c r="K9" i="21" s="1"/>
  <c r="A9" i="21"/>
  <c r="A10" i="21" s="1"/>
  <c r="A11" i="21" s="1"/>
  <c r="A13" i="21" s="1"/>
  <c r="A16" i="21" s="1"/>
  <c r="F8" i="21"/>
  <c r="G8" i="21" s="1"/>
  <c r="L8" i="21" s="1"/>
  <c r="K26" i="21" l="1"/>
  <c r="G42" i="21"/>
  <c r="L42" i="21" s="1"/>
  <c r="J79" i="21"/>
  <c r="L79" i="21" s="1"/>
  <c r="I46" i="21"/>
  <c r="J46" i="21" s="1"/>
  <c r="L46" i="21" s="1"/>
  <c r="J49" i="21"/>
  <c r="L49" i="21" s="1"/>
  <c r="K59" i="21"/>
  <c r="J43" i="21"/>
  <c r="L43" i="21" s="1"/>
  <c r="K43" i="21"/>
  <c r="G18" i="21"/>
  <c r="L18" i="21" s="1"/>
  <c r="G50" i="21"/>
  <c r="L50" i="21" s="1"/>
  <c r="K52" i="21"/>
  <c r="K66" i="21"/>
  <c r="K73" i="21"/>
  <c r="K28" i="21"/>
  <c r="K70" i="21"/>
  <c r="J44" i="21"/>
  <c r="L44" i="21" s="1"/>
  <c r="G9" i="21"/>
  <c r="L9" i="21" s="1"/>
  <c r="K35" i="21"/>
  <c r="J67" i="21"/>
  <c r="L67" i="21" s="1"/>
  <c r="K64" i="21"/>
  <c r="K21" i="21"/>
  <c r="K83" i="21"/>
  <c r="K22" i="21"/>
  <c r="G25" i="21"/>
  <c r="L25" i="21" s="1"/>
  <c r="G40" i="21"/>
  <c r="L40" i="21" s="1"/>
  <c r="K71" i="21"/>
  <c r="K68" i="21"/>
  <c r="K41" i="21"/>
  <c r="J41" i="21"/>
  <c r="L41" i="21" s="1"/>
  <c r="A18" i="21"/>
  <c r="A21" i="21" s="1"/>
  <c r="A22" i="21" s="1"/>
  <c r="A23" i="21" s="1"/>
  <c r="A25" i="21" s="1"/>
  <c r="A27" i="21" s="1"/>
  <c r="A28" i="21" s="1"/>
  <c r="A30" i="21" s="1"/>
  <c r="A31" i="21" s="1"/>
  <c r="A33" i="21" s="1"/>
  <c r="A38" i="21" s="1"/>
  <c r="A40" i="21" s="1"/>
  <c r="A42" i="21" s="1"/>
  <c r="A45" i="21" s="1"/>
  <c r="A47" i="21" s="1"/>
  <c r="A50" i="21" s="1"/>
  <c r="A52" i="21" s="1"/>
  <c r="A54" i="21" s="1"/>
  <c r="A56" i="21" s="1"/>
  <c r="A57" i="21" s="1"/>
  <c r="A58" i="21" s="1"/>
  <c r="A60" i="21" s="1"/>
  <c r="A63" i="21" s="1"/>
  <c r="A71" i="21" s="1"/>
  <c r="A73" i="21" s="1"/>
  <c r="A76" i="21" s="1"/>
  <c r="A85" i="21" s="1"/>
  <c r="A87" i="21" s="1"/>
  <c r="A17" i="21"/>
  <c r="K47" i="21"/>
  <c r="G47" i="21"/>
  <c r="L47" i="21" s="1"/>
  <c r="I89" i="21"/>
  <c r="K19" i="21"/>
  <c r="J19" i="21"/>
  <c r="L19" i="21" s="1"/>
  <c r="J88" i="21"/>
  <c r="L88" i="21" s="1"/>
  <c r="K88" i="21"/>
  <c r="K10" i="21"/>
  <c r="G10" i="21"/>
  <c r="L10" i="21" s="1"/>
  <c r="K56" i="21"/>
  <c r="G56" i="21"/>
  <c r="L56" i="21" s="1"/>
  <c r="J72" i="21"/>
  <c r="L72" i="21" s="1"/>
  <c r="G13" i="21"/>
  <c r="L13" i="21" s="1"/>
  <c r="G23" i="21"/>
  <c r="L23" i="21" s="1"/>
  <c r="K82" i="21"/>
  <c r="J82" i="21"/>
  <c r="L82" i="21" s="1"/>
  <c r="K24" i="21"/>
  <c r="J24" i="21"/>
  <c r="L24" i="21" s="1"/>
  <c r="K74" i="21"/>
  <c r="J74" i="21"/>
  <c r="L74" i="21" s="1"/>
  <c r="K80" i="21"/>
  <c r="J80" i="21"/>
  <c r="L80" i="21" s="1"/>
  <c r="K48" i="21"/>
  <c r="J48" i="21"/>
  <c r="L48" i="21" s="1"/>
  <c r="K51" i="21"/>
  <c r="J51" i="21"/>
  <c r="L51" i="21" s="1"/>
  <c r="G60" i="21"/>
  <c r="L60" i="21" s="1"/>
  <c r="J86" i="21"/>
  <c r="L86" i="21" s="1"/>
  <c r="K45" i="21"/>
  <c r="G45" i="21"/>
  <c r="L45" i="21" s="1"/>
  <c r="G76" i="21"/>
  <c r="L76" i="21" s="1"/>
  <c r="K53" i="21"/>
  <c r="K55" i="21"/>
  <c r="J55" i="21"/>
  <c r="L55" i="21" s="1"/>
  <c r="K81" i="21"/>
  <c r="J81" i="21"/>
  <c r="L81" i="21" s="1"/>
  <c r="K30" i="21"/>
  <c r="K33" i="21"/>
  <c r="G33" i="21"/>
  <c r="L33" i="21" s="1"/>
  <c r="K63" i="21"/>
  <c r="G63" i="21"/>
  <c r="L63" i="21" s="1"/>
  <c r="G87" i="21"/>
  <c r="L87" i="21" s="1"/>
  <c r="G16" i="21"/>
  <c r="L16" i="21" s="1"/>
  <c r="G36" i="21"/>
  <c r="L36" i="21" s="1"/>
  <c r="G57" i="21"/>
  <c r="L57" i="21" s="1"/>
  <c r="J65" i="21"/>
  <c r="L65" i="21" s="1"/>
  <c r="J69" i="21"/>
  <c r="L69" i="21" s="1"/>
  <c r="J84" i="21"/>
  <c r="L84" i="21" s="1"/>
  <c r="G31" i="21"/>
  <c r="L31" i="21" s="1"/>
  <c r="G54" i="21"/>
  <c r="L54" i="21" s="1"/>
  <c r="G27" i="21"/>
  <c r="L27" i="21" s="1"/>
  <c r="J61" i="21"/>
  <c r="L61" i="21" s="1"/>
  <c r="J77" i="21"/>
  <c r="L77" i="21" s="1"/>
  <c r="G11" i="21"/>
  <c r="L11" i="21" s="1"/>
  <c r="G58" i="21"/>
  <c r="L58" i="21" s="1"/>
  <c r="G85" i="21"/>
  <c r="L85" i="21" s="1"/>
  <c r="K8" i="21"/>
  <c r="K17" i="21"/>
  <c r="K38" i="21"/>
  <c r="J78" i="21"/>
  <c r="L78" i="21" s="1"/>
  <c r="F89" i="21"/>
  <c r="K46" i="21" l="1"/>
  <c r="G89" i="21"/>
  <c r="F4" i="1" s="1"/>
  <c r="C4" i="1"/>
  <c r="J89" i="21"/>
  <c r="G4" i="1" s="1"/>
  <c r="D4" i="1"/>
  <c r="L89" i="21"/>
  <c r="K89" i="21"/>
  <c r="H41" i="20" l="1"/>
  <c r="H37" i="20"/>
  <c r="H39" i="20"/>
  <c r="F17" i="20" l="1"/>
  <c r="K17" i="20" s="1"/>
  <c r="G17" i="20" l="1"/>
  <c r="L17" i="20" s="1"/>
  <c r="D34" i="20"/>
  <c r="I45" i="20" l="1"/>
  <c r="F44" i="20"/>
  <c r="K44" i="20" s="1"/>
  <c r="F43" i="20"/>
  <c r="K43" i="20" s="1"/>
  <c r="F42" i="20"/>
  <c r="K42" i="20" s="1"/>
  <c r="D41" i="20"/>
  <c r="I39" i="20"/>
  <c r="J39" i="20" s="1"/>
  <c r="L39" i="20" s="1"/>
  <c r="F38" i="20"/>
  <c r="G38" i="20" s="1"/>
  <c r="L38" i="20" s="1"/>
  <c r="D37" i="20"/>
  <c r="I37" i="20" s="1"/>
  <c r="F40" i="20"/>
  <c r="K40" i="20" s="1"/>
  <c r="K45" i="20" l="1"/>
  <c r="J45" i="20"/>
  <c r="L45" i="20" s="1"/>
  <c r="G44" i="20"/>
  <c r="L44" i="20" s="1"/>
  <c r="G43" i="20"/>
  <c r="L43" i="20" s="1"/>
  <c r="G42" i="20"/>
  <c r="L42" i="20" s="1"/>
  <c r="K39" i="20"/>
  <c r="K38" i="20"/>
  <c r="K37" i="20"/>
  <c r="J37" i="20"/>
  <c r="L37" i="20" s="1"/>
  <c r="G40" i="20"/>
  <c r="L40" i="20" s="1"/>
  <c r="I30" i="20" l="1"/>
  <c r="K30" i="20" s="1"/>
  <c r="I29" i="20"/>
  <c r="J29" i="20" s="1"/>
  <c r="L29" i="20" s="1"/>
  <c r="I28" i="20"/>
  <c r="K28" i="20" s="1"/>
  <c r="I27" i="20"/>
  <c r="K27" i="20" s="1"/>
  <c r="F26" i="20"/>
  <c r="G26" i="20" s="1"/>
  <c r="L26" i="20" s="1"/>
  <c r="I34" i="20"/>
  <c r="F33" i="20"/>
  <c r="K33" i="20" s="1"/>
  <c r="D32" i="20"/>
  <c r="I32" i="20" s="1"/>
  <c r="F31" i="20"/>
  <c r="K31" i="20" s="1"/>
  <c r="I25" i="20"/>
  <c r="K25" i="20" s="1"/>
  <c r="I24" i="20"/>
  <c r="J24" i="20" s="1"/>
  <c r="L24" i="20" s="1"/>
  <c r="I23" i="20"/>
  <c r="J23" i="20" s="1"/>
  <c r="L23" i="20" s="1"/>
  <c r="I22" i="20"/>
  <c r="J22" i="20" s="1"/>
  <c r="L22" i="20" s="1"/>
  <c r="F21" i="20"/>
  <c r="F10" i="20"/>
  <c r="K10" i="20" s="1"/>
  <c r="I41" i="20"/>
  <c r="F36" i="20"/>
  <c r="K36" i="20" s="1"/>
  <c r="F19" i="20"/>
  <c r="K19" i="20" s="1"/>
  <c r="D16" i="20"/>
  <c r="I16" i="20" s="1"/>
  <c r="F15" i="20"/>
  <c r="G15" i="20" s="1"/>
  <c r="L15" i="20" s="1"/>
  <c r="D14" i="20"/>
  <c r="I14" i="20" s="1"/>
  <c r="F13" i="20"/>
  <c r="G13" i="20" s="1"/>
  <c r="L13" i="20" s="1"/>
  <c r="D12" i="20"/>
  <c r="I12" i="20" s="1"/>
  <c r="F11" i="20"/>
  <c r="G11" i="20" s="1"/>
  <c r="L11" i="20" s="1"/>
  <c r="F9" i="20"/>
  <c r="G9" i="20" s="1"/>
  <c r="L9" i="20" s="1"/>
  <c r="F8" i="20"/>
  <c r="K8" i="20" s="1"/>
  <c r="K29" i="20" l="1"/>
  <c r="K26" i="20"/>
  <c r="J28" i="20"/>
  <c r="L28" i="20" s="1"/>
  <c r="J27" i="20"/>
  <c r="L27" i="20" s="1"/>
  <c r="J30" i="20"/>
  <c r="L30" i="20" s="1"/>
  <c r="G31" i="20"/>
  <c r="L31" i="20" s="1"/>
  <c r="K23" i="20"/>
  <c r="K24" i="20"/>
  <c r="K34" i="20"/>
  <c r="J34" i="20"/>
  <c r="L34" i="20" s="1"/>
  <c r="K21" i="20"/>
  <c r="G21" i="20"/>
  <c r="L21" i="20" s="1"/>
  <c r="J32" i="20"/>
  <c r="L32" i="20" s="1"/>
  <c r="K32" i="20"/>
  <c r="K22" i="20"/>
  <c r="J25" i="20"/>
  <c r="L25" i="20" s="1"/>
  <c r="G33" i="20"/>
  <c r="L33" i="20" s="1"/>
  <c r="G10" i="20"/>
  <c r="L10" i="20" s="1"/>
  <c r="K15" i="20"/>
  <c r="K9" i="20"/>
  <c r="K11" i="20"/>
  <c r="K16" i="20"/>
  <c r="J16" i="20"/>
  <c r="L16" i="20" s="1"/>
  <c r="K14" i="20"/>
  <c r="J14" i="20"/>
  <c r="L14" i="20" s="1"/>
  <c r="K12" i="20"/>
  <c r="J12" i="20"/>
  <c r="L12" i="20" s="1"/>
  <c r="J41" i="20"/>
  <c r="L41" i="20" s="1"/>
  <c r="K41" i="20"/>
  <c r="A9" i="20"/>
  <c r="A10" i="20" s="1"/>
  <c r="A11" i="20" s="1"/>
  <c r="A13" i="20" s="1"/>
  <c r="A15" i="20" s="1"/>
  <c r="A17" i="20" s="1"/>
  <c r="A19" i="20" s="1"/>
  <c r="G36" i="20"/>
  <c r="L36" i="20" s="1"/>
  <c r="K13" i="20"/>
  <c r="G19" i="20"/>
  <c r="L19" i="20" s="1"/>
  <c r="F46" i="20"/>
  <c r="C5" i="1" s="1"/>
  <c r="G8" i="20"/>
  <c r="L8" i="20" s="1"/>
  <c r="I46" i="20" l="1"/>
  <c r="A21" i="20"/>
  <c r="G46" i="20"/>
  <c r="F5" i="1" s="1"/>
  <c r="K46" i="20"/>
  <c r="L46" i="20" s="1"/>
  <c r="J46" i="20" l="1"/>
  <c r="G5" i="1" s="1"/>
  <c r="H5" i="1" s="1"/>
  <c r="D5" i="1"/>
  <c r="E5" i="1" s="1"/>
  <c r="A26" i="20"/>
  <c r="A31" i="20" s="1"/>
  <c r="A33" i="20" s="1"/>
  <c r="A36" i="20" s="1"/>
  <c r="A38" i="20" s="1"/>
  <c r="A40" i="20" s="1"/>
  <c r="A42" i="20" s="1"/>
  <c r="A43" i="20" s="1"/>
  <c r="A44" i="20" s="1"/>
  <c r="A4" i="1" l="1"/>
  <c r="A5" i="1" s="1"/>
  <c r="A6" i="1" s="1"/>
  <c r="E4" i="1" l="1"/>
  <c r="H4" i="1"/>
  <c r="H6" i="1" l="1"/>
  <c r="E6" i="1"/>
  <c r="D7" i="1" l="1"/>
  <c r="G7" i="1" l="1"/>
  <c r="H3" i="1"/>
  <c r="E3" i="1"/>
  <c r="C7" i="1"/>
  <c r="H7" i="1" l="1"/>
  <c r="F7" i="1"/>
  <c r="E7" i="1"/>
</calcChain>
</file>

<file path=xl/sharedStrings.xml><?xml version="1.0" encoding="utf-8"?>
<sst xmlns="http://schemas.openxmlformats.org/spreadsheetml/2006/main" count="555" uniqueCount="209">
  <si>
    <t>№ п/п</t>
  </si>
  <si>
    <t>Наименование работ (затрат)</t>
  </si>
  <si>
    <t>Без НДС</t>
  </si>
  <si>
    <t>с НДС</t>
  </si>
  <si>
    <t>Стоимость 
СМР</t>
  </si>
  <si>
    <t>Стоимость 
МТР</t>
  </si>
  <si>
    <t>Стоимость 
ИТОГО</t>
  </si>
  <si>
    <t>ВСЕГО</t>
  </si>
  <si>
    <t>Наименование материалов</t>
  </si>
  <si>
    <t>Ед.изм</t>
  </si>
  <si>
    <t>Кол-во</t>
  </si>
  <si>
    <t>ООО "ЭлектроЭнергетика"</t>
  </si>
  <si>
    <t>Стоимость работ</t>
  </si>
  <si>
    <t>Стоимость материалов</t>
  </si>
  <si>
    <t>Всего</t>
  </si>
  <si>
    <t>Цена за единицу без НДС</t>
  </si>
  <si>
    <t>ИТОГО без НДС</t>
  </si>
  <si>
    <t>ИТОГО с НДС</t>
  </si>
  <si>
    <t>без НДС</t>
  </si>
  <si>
    <t>Разборка дорожных покрытий</t>
  </si>
  <si>
    <t xml:space="preserve">Резка асфальтового покрытия фрезой </t>
  </si>
  <si>
    <t>м</t>
  </si>
  <si>
    <t xml:space="preserve">Разборка покрытий асфальтобетонных мех. способом </t>
  </si>
  <si>
    <t>м3</t>
  </si>
  <si>
    <t xml:space="preserve">Разборка оснований щебеночных мех. способом </t>
  </si>
  <si>
    <t>Погрузка строительного мусора в автосамосвалы</t>
  </si>
  <si>
    <t>м2</t>
  </si>
  <si>
    <t>6.1</t>
  </si>
  <si>
    <t>т</t>
  </si>
  <si>
    <t>7.1</t>
  </si>
  <si>
    <t>8.1</t>
  </si>
  <si>
    <t>Земляные работы</t>
  </si>
  <si>
    <t>Доработка грунта в траншее вручную</t>
  </si>
  <si>
    <t>Устройство песчаного основания h=0,1м под трубы вручную</t>
  </si>
  <si>
    <t>11.1</t>
  </si>
  <si>
    <t>Песок природный  средний</t>
  </si>
  <si>
    <t>12.1</t>
  </si>
  <si>
    <t>Уплотнение грунта пневматическими трамбовками</t>
  </si>
  <si>
    <t>Прокладка трубопровода</t>
  </si>
  <si>
    <t>17.1</t>
  </si>
  <si>
    <t>шт.</t>
  </si>
  <si>
    <t>Цементно-песчаный раствор М100</t>
  </si>
  <si>
    <t>20.1</t>
  </si>
  <si>
    <t>21.1</t>
  </si>
  <si>
    <t>22.1</t>
  </si>
  <si>
    <t>23.1</t>
  </si>
  <si>
    <t>24.1</t>
  </si>
  <si>
    <t>25.1</t>
  </si>
  <si>
    <t>28.1</t>
  </si>
  <si>
    <t>29.1</t>
  </si>
  <si>
    <t>30.1</t>
  </si>
  <si>
    <t>32.1</t>
  </si>
  <si>
    <t>33.1</t>
  </si>
  <si>
    <t>кг</t>
  </si>
  <si>
    <t xml:space="preserve">Итого </t>
  </si>
  <si>
    <t xml:space="preserve">Обратная засыпка грунта бульдозером </t>
  </si>
  <si>
    <t xml:space="preserve">Разработка грунта в котловане под колодцы механизированным способом </t>
  </si>
  <si>
    <t>Щебень</t>
  </si>
  <si>
    <t>13.1</t>
  </si>
  <si>
    <t>Опорно-направляющее кольцо ОНК-315 для трубы Дн=315 мм</t>
  </si>
  <si>
    <t>Устройство круглых сборных железобетонных канализационных колодцев  в мокрых грунтах</t>
  </si>
  <si>
    <t xml:space="preserve">Плита днища колодца ПН10-1 </t>
  </si>
  <si>
    <t xml:space="preserve">Кольцо колодезное стеновое КС10-9 </t>
  </si>
  <si>
    <t xml:space="preserve">Плита перекрытия колодца ПП10-2 </t>
  </si>
  <si>
    <t>л</t>
  </si>
  <si>
    <t>Прочие работы</t>
  </si>
  <si>
    <t>Погрузка  грунта в автосамосвалы</t>
  </si>
  <si>
    <t>Перемещение до 1км недостающего грунта для обратной засыпки</t>
  </si>
  <si>
    <t>Обмазка праймером Технониколь колодца в один слой</t>
  </si>
  <si>
    <t>Битумная грунтовка ТЕХНОНИКОЛЬ № 01  (20л=16кг)</t>
  </si>
  <si>
    <t>Обмазка битумной мастикой колодца в два слоя</t>
  </si>
  <si>
    <t>Битумная мастика Технониколь №24</t>
  </si>
  <si>
    <t>Лестница-стремянка С1-07</t>
  </si>
  <si>
    <t xml:space="preserve">Устройство щебеночного основания под колодец </t>
  </si>
  <si>
    <t>Люк чугунный тяжелого типа Т (К)</t>
  </si>
  <si>
    <t>Заполнение межтрубного пространства цементно-песчаным раствором марки М100</t>
  </si>
  <si>
    <t>Труба КОРСИС PRODN/OD 315P SN 16</t>
  </si>
  <si>
    <t>Прокладка трубы двухслойной гофрированной полиэтиленовой «Корсис» PRO DN/OD 315P SN16 в траншее</t>
  </si>
  <si>
    <t>Протаскивание трубы двухслойной гофрированной полиэтиленовой «Корсис» PRO DN/OD 315P SN16 с установкой колец опорно-направляющего ОНК-315/530</t>
  </si>
  <si>
    <t xml:space="preserve">Разработка влажного грунта механизированным способом </t>
  </si>
  <si>
    <t xml:space="preserve">Земляные работы для устройства траншеи </t>
  </si>
  <si>
    <t xml:space="preserve">Земляные работы для устройства котлована колодцев </t>
  </si>
  <si>
    <t xml:space="preserve">Обсыпка из  песка </t>
  </si>
  <si>
    <t xml:space="preserve">Прокладка труб КОРСИС PRODN/OD 160P SN 16 </t>
  </si>
  <si>
    <t>Демонтаж ж/б изделий колодцев:</t>
  </si>
  <si>
    <t xml:space="preserve">Труба КОРСИС PRODN/OD 160P SN 16 </t>
  </si>
  <si>
    <t>Установка муфт защитных полиэтиленовых D=194 мм L=150,0 мм для прохода труб сквозь бетонную стенку колодца (для труб ø160 мм)</t>
  </si>
  <si>
    <t>Муфта защитная полиэтиленовая D=194 мм L=150,0 мм (для труб ø160 мм)</t>
  </si>
  <si>
    <t>Муфта защитная полиэтиленовая D=365 мм L=150,0 мм  (для труб ø315 мм)</t>
  </si>
  <si>
    <t>Установка муфты защитной полиэтиленовой L=150,0 мм D=365 мм для прохода труб сквозь бетонную стену колодца (для труб D=315 мм)</t>
  </si>
  <si>
    <t>Бетон В10</t>
  </si>
  <si>
    <t>Обратная засыпка песком вручную</t>
  </si>
  <si>
    <t>Плита ПКЛ 28-12-8</t>
  </si>
  <si>
    <t>Опорная плита ОП-1К</t>
  </si>
  <si>
    <t>Кольцо стеновое КС10-9</t>
  </si>
  <si>
    <t>Плиты перекрытия колодца ПП20-1</t>
  </si>
  <si>
    <t>Кольцо стеновое КС20-9</t>
  </si>
  <si>
    <t>Плита днища ПН20-1</t>
  </si>
  <si>
    <t>26.1</t>
  </si>
  <si>
    <t>Устройство колодца К17</t>
  </si>
  <si>
    <t>25.3</t>
  </si>
  <si>
    <t>25.2</t>
  </si>
  <si>
    <t>Устройство колодца К15В</t>
  </si>
  <si>
    <t xml:space="preserve">Прокладка труб КОРСИС PRODN/OD 315P SN 16 </t>
  </si>
  <si>
    <t>Опорно-направляющее кольцо ОНК-160 для трубы Дн=160 мм</t>
  </si>
  <si>
    <t>Протаскивание трубы двухслойной гофрированной двухслойной раструбной НПВХ канализационной Дн 160мм с установкой колец опорно-направляющего ОНК-160/430</t>
  </si>
  <si>
    <t>Труба стальная с защитным покрытием ВУС 430х7мм (футляр)</t>
  </si>
  <si>
    <t>Прокладка труб стальных с защитным покрытием ВУС 430х7мм (футляр)</t>
  </si>
  <si>
    <t>17.2</t>
  </si>
  <si>
    <t>Протаскивание трубы двухслойной гофрированной двухслойной раструбной НПВХ канализационной Дн 315мм с установкой колец опорно-направляющего ОНК-315/530</t>
  </si>
  <si>
    <t>Труба стальная с полиэтиленовым защитным покрытием ВУС 530х8мм</t>
  </si>
  <si>
    <t xml:space="preserve">Прокладка труб стальных с полиэтиленовым защитным покрытием ВУС 530х 8мм (футляр) </t>
  </si>
  <si>
    <t>Устройство песчаного основания</t>
  </si>
  <si>
    <t xml:space="preserve">Демонтаж дорожного бордюра </t>
  </si>
  <si>
    <t>131-23-НВК5. Устройство ливневой канализации К15Б-К15В(+К15А)-К17</t>
  </si>
  <si>
    <t>131-23-НВК5. Переустройство канализации. Колодец К16А (дождеприемник)</t>
  </si>
  <si>
    <t xml:space="preserve">Пропиливание проемов (6,49м х 0,6м 9,52м х 0,6м  1,99м х 0,6м) в существующей бетонной трубе ф600*60мм для последующей санации </t>
  </si>
  <si>
    <t>18.1</t>
  </si>
  <si>
    <t>Пробивка отверстий 540*540мм в стенках колодца</t>
  </si>
  <si>
    <t xml:space="preserve">Прокладка труб стальных с полиэтиленовым защитным покрытием ВУС 530х 7мм (футляр) </t>
  </si>
  <si>
    <t>Устройство колодца К16 (дождеприемник)</t>
  </si>
  <si>
    <t>21.2</t>
  </si>
  <si>
    <t>27.1</t>
  </si>
  <si>
    <t>Реконструкция горловин колодцев К15сущ. К16сущ.</t>
  </si>
  <si>
    <t>К15сущ. (демонтаж)</t>
  </si>
  <si>
    <t>Разборка кирпичной кладки</t>
  </si>
  <si>
    <t>Демонатж люка чугунного</t>
  </si>
  <si>
    <t>К15сущ. (монтаж)</t>
  </si>
  <si>
    <t>Установка люка чугунного (ранее демонтированный)</t>
  </si>
  <si>
    <t>К16сущ. (демонтаж)</t>
  </si>
  <si>
    <t>Кольцо опорное КО7</t>
  </si>
  <si>
    <t>Кольцо доборное строительное КС 7.6</t>
  </si>
  <si>
    <t>К15Б-К15В(+К15А)-К17</t>
  </si>
  <si>
    <t>К16А (дождеприемник)</t>
  </si>
  <si>
    <t>Земляные работы для устройства траншеи</t>
  </si>
  <si>
    <t>Демонтажные работы (колодец К17сущ.)</t>
  </si>
  <si>
    <t xml:space="preserve">    -Демонтаж плиты перекрытия колодца ПП20-1</t>
  </si>
  <si>
    <t xml:space="preserve">    -Демонтаж кольца колодезного стенового КС7.6</t>
  </si>
  <si>
    <t xml:space="preserve">    -Демонтаж люка чугунного "К"</t>
  </si>
  <si>
    <t>17.3</t>
  </si>
  <si>
    <t xml:space="preserve">Плита перекрытия колодца ПП10-1 </t>
  </si>
  <si>
    <t>Доборное кольцо КС7.6</t>
  </si>
  <si>
    <t>31.1</t>
  </si>
  <si>
    <t>34.1</t>
  </si>
  <si>
    <t>131-23-НВК5. Устройство ливневой канализации (кол.26-27)</t>
  </si>
  <si>
    <t>кол.26-27</t>
  </si>
  <si>
    <t>3.1</t>
  </si>
  <si>
    <t>4.1</t>
  </si>
  <si>
    <t xml:space="preserve">Труба КОРСИС PRODN/OD 630/535P SN 16 </t>
  </si>
  <si>
    <t xml:space="preserve">Прокладка труб КОРСИС PRODN/OD 630/535P SN 16 </t>
  </si>
  <si>
    <t>Прокладка труб стальных электросварных 820х14мм ГОСТ10704-91 (футляр)</t>
  </si>
  <si>
    <t>Труба стальная электросварная 820х14мм (футляр)</t>
  </si>
  <si>
    <t>Опорно-направляющее кольцо ОНК-630 для трубы Дн=630 мм</t>
  </si>
  <si>
    <t>Протаскивание в футляр трубы КОРСИС PRODN/OD 630/535P SN 16  с установкой колец опорно-направляющего ОНК-630/820</t>
  </si>
  <si>
    <t>Заделка концов футляра</t>
  </si>
  <si>
    <t>8.2</t>
  </si>
  <si>
    <t>19.1</t>
  </si>
  <si>
    <t xml:space="preserve">Пробивка отверстий 0,32м*0,32м в стенках колодца </t>
  </si>
  <si>
    <t xml:space="preserve">Пробивка отверстий 0,18м*0,18м в стенках колодца </t>
  </si>
  <si>
    <t>Кольцо опорное КО-10</t>
  </si>
  <si>
    <t>131-23-НВК5.1 Переустройство ливневой канализации. Кл1, Кл2, Кл3</t>
  </si>
  <si>
    <t>Кл1, Кл2, Кл3</t>
  </si>
  <si>
    <t>Разработка грунта в траншее вручную</t>
  </si>
  <si>
    <t>5.1</t>
  </si>
  <si>
    <t>Устройство круглых сборных железобетонных дождевых колодцев  в мокрых грунтах</t>
  </si>
  <si>
    <t>Дождеприемник круглый ДБ2(В125)-1-60(ДК)</t>
  </si>
  <si>
    <t>9.1</t>
  </si>
  <si>
    <t>9.2</t>
  </si>
  <si>
    <t>9.3</t>
  </si>
  <si>
    <t>9.4</t>
  </si>
  <si>
    <t>10.1</t>
  </si>
  <si>
    <t>Устройство колодцев</t>
  </si>
  <si>
    <t>Монтаж труб для присоединения лотков в колодцы</t>
  </si>
  <si>
    <t>Прокладка труб НПВХ Ду200 L=0,61м с раструб.</t>
  </si>
  <si>
    <t>Труба НПВХ Ду200 L=0,61м с раструб.</t>
  </si>
  <si>
    <t>Монтаж отводов НПВХ Ду200*45гр</t>
  </si>
  <si>
    <t>Отвод НПВХ Ду200*45гр</t>
  </si>
  <si>
    <t>Прокладка труб Корсис DN/OD 200 SN8 PR2</t>
  </si>
  <si>
    <t>Труба Корсис DN/OD 200 SN8 PR2</t>
  </si>
  <si>
    <t>14.1</t>
  </si>
  <si>
    <t>Пробивка отверстий Ду220 в стенках колодца толщиной t=80мм</t>
  </si>
  <si>
    <t>Пробивка отверстий Ду220 в стенках лотков толщиной t=60мм</t>
  </si>
  <si>
    <t>Заделка мест прохода труб через стенки  цементно-песчаным раствором марки М100</t>
  </si>
  <si>
    <t>Уплотнение  пневматическими трамбовками</t>
  </si>
  <si>
    <t>10.2</t>
  </si>
  <si>
    <t>10.3</t>
  </si>
  <si>
    <t>10.4</t>
  </si>
  <si>
    <t>15.1</t>
  </si>
  <si>
    <t>Муфта защитная полиэтиленовая   (для труб ø315 мм)</t>
  </si>
  <si>
    <t>Установка муфты защитной полиэтиленовой  для прохода труб сквозь бетонную стену колодца (для труб D=315 мм)</t>
  </si>
  <si>
    <t>19.2</t>
  </si>
  <si>
    <t>29.2</t>
  </si>
  <si>
    <t>29.3</t>
  </si>
  <si>
    <t>29.4</t>
  </si>
  <si>
    <t>29.5</t>
  </si>
  <si>
    <t>29.6</t>
  </si>
  <si>
    <t>29.7</t>
  </si>
  <si>
    <t>32.2</t>
  </si>
  <si>
    <t>32.3</t>
  </si>
  <si>
    <t>32.4</t>
  </si>
  <si>
    <t>32.5</t>
  </si>
  <si>
    <t>32.6</t>
  </si>
  <si>
    <t>32.7</t>
  </si>
  <si>
    <t>32.8</t>
  </si>
  <si>
    <t>Мастика "Ярославна БПХ-2"</t>
  </si>
  <si>
    <t>Нанесение весьма усиленной антикоррозионной битумно-резиновой или битумно-полимерной изоляции на стальные трубопроводы диаметром: 800 мм</t>
  </si>
  <si>
    <t xml:space="preserve">Устройство слоя из щебня крупного  h=0,15 </t>
  </si>
  <si>
    <t xml:space="preserve">Щебень крупный М600 (20-70мм) </t>
  </si>
  <si>
    <t xml:space="preserve">Обратная засыпка бульдозером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</si>
</sst>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5" formatCode="_-* #,##0_-;\-* #,##0_-;_-* &quot;-&quot;??_-;_-@_-"/>
    <numFmt numFmtId="166" formatCode="_-* #,##0\ _₽_-;\-* #,##0\ _₽_-;_-* &quot;-&quot;??\ _₽_-;_-@_-"/>
    <numFmt numFmtId="167" formatCode="0.0"/>
    <numFmt numFmtId="168" formatCode="0.000"/>
    <numFmt numFmtId="169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7" fillId="0" borderId="0">
      <alignment vertical="top"/>
    </xf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</cellStyleXfs>
  <cellXfs count="25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2" borderId="1" xfId="1" applyFont="1" applyFill="1" applyBorder="1" applyAlignment="1">
      <alignment vertical="center"/>
    </xf>
    <xf numFmtId="43" fontId="3" fillId="2" borderId="1" xfId="1" applyFont="1" applyFill="1" applyBorder="1" applyAlignment="1">
      <alignment horizontal="right" vertical="center"/>
    </xf>
    <xf numFmtId="43" fontId="2" fillId="2" borderId="1" xfId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vertical="center"/>
    </xf>
    <xf numFmtId="43" fontId="3" fillId="3" borderId="1" xfId="1" applyFont="1" applyFill="1" applyBorder="1" applyAlignment="1">
      <alignment horizontal="right" vertical="center"/>
    </xf>
    <xf numFmtId="43" fontId="2" fillId="3" borderId="1" xfId="1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43" fontId="2" fillId="2" borderId="1" xfId="1" applyFont="1" applyFill="1" applyBorder="1"/>
    <xf numFmtId="43" fontId="2" fillId="3" borderId="1" xfId="1" applyFont="1" applyFill="1" applyBorder="1"/>
    <xf numFmtId="0" fontId="3" fillId="0" borderId="0" xfId="0" applyFont="1"/>
    <xf numFmtId="0" fontId="6" fillId="0" borderId="0" xfId="0" applyFont="1"/>
    <xf numFmtId="165" fontId="2" fillId="0" borderId="1" xfId="1" applyNumberFormat="1" applyFont="1" applyBorder="1" applyAlignment="1">
      <alignment vertical="center"/>
    </xf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left" vertical="center" wrapText="1"/>
    </xf>
    <xf numFmtId="166" fontId="5" fillId="4" borderId="1" xfId="0" applyNumberFormat="1" applyFont="1" applyFill="1" applyBorder="1" applyAlignment="1">
      <alignment horizontal="left" vertical="center" wrapText="1"/>
    </xf>
    <xf numFmtId="165" fontId="5" fillId="4" borderId="1" xfId="1" applyNumberFormat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3" fontId="3" fillId="5" borderId="1" xfId="1" applyFont="1" applyFill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43" fontId="8" fillId="5" borderId="1" xfId="1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vertical="center" wrapText="1"/>
    </xf>
    <xf numFmtId="43" fontId="4" fillId="5" borderId="1" xfId="1" applyFont="1" applyFill="1" applyBorder="1" applyAlignment="1">
      <alignment vertical="center"/>
    </xf>
    <xf numFmtId="0" fontId="5" fillId="5" borderId="12" xfId="0" applyFont="1" applyFill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vertical="center" wrapText="1"/>
    </xf>
    <xf numFmtId="43" fontId="8" fillId="6" borderId="1" xfId="1" applyFont="1" applyFill="1" applyBorder="1" applyAlignment="1">
      <alignment horizontal="center" vertical="center" wrapText="1"/>
    </xf>
    <xf numFmtId="43" fontId="3" fillId="6" borderId="1" xfId="1" applyFont="1" applyFill="1" applyBorder="1" applyAlignment="1">
      <alignment vertical="center"/>
    </xf>
    <xf numFmtId="43" fontId="3" fillId="6" borderId="1" xfId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>
      <alignment vertical="center"/>
    </xf>
    <xf numFmtId="43" fontId="9" fillId="5" borderId="1" xfId="1" applyFont="1" applyFill="1" applyBorder="1" applyAlignment="1">
      <alignment horizontal="center"/>
    </xf>
    <xf numFmtId="43" fontId="9" fillId="5" borderId="1" xfId="1" applyFont="1" applyFill="1" applyBorder="1" applyAlignment="1">
      <alignment vertical="center"/>
    </xf>
    <xf numFmtId="43" fontId="9" fillId="5" borderId="1" xfId="1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horizontal="center" vertical="center" wrapText="1"/>
    </xf>
    <xf numFmtId="0" fontId="0" fillId="5" borderId="0" xfId="0" applyFill="1"/>
    <xf numFmtId="43" fontId="3" fillId="5" borderId="1" xfId="1" applyFont="1" applyFill="1" applyBorder="1" applyAlignment="1">
      <alignment horizontal="center"/>
    </xf>
    <xf numFmtId="43" fontId="4" fillId="6" borderId="1" xfId="1" applyFont="1" applyFill="1" applyBorder="1" applyAlignment="1">
      <alignment vertical="center"/>
    </xf>
    <xf numFmtId="43" fontId="4" fillId="6" borderId="1" xfId="1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vertical="center" wrapText="1"/>
    </xf>
    <xf numFmtId="0" fontId="4" fillId="6" borderId="12" xfId="3" applyFont="1" applyFill="1" applyBorder="1" applyAlignment="1">
      <alignment horizontal="left" vertical="center" wrapText="1"/>
    </xf>
    <xf numFmtId="43" fontId="11" fillId="0" borderId="1" xfId="1" applyFont="1" applyBorder="1"/>
    <xf numFmtId="165" fontId="0" fillId="0" borderId="0" xfId="1" applyNumberFormat="1" applyFont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43" fontId="3" fillId="6" borderId="1" xfId="1" applyFont="1" applyFill="1" applyBorder="1" applyAlignment="1">
      <alignment horizontal="center"/>
    </xf>
    <xf numFmtId="43" fontId="3" fillId="6" borderId="1" xfId="1" applyFont="1" applyFill="1" applyBorder="1" applyAlignment="1">
      <alignment horizontal="center" vertical="center"/>
    </xf>
    <xf numFmtId="0" fontId="10" fillId="5" borderId="12" xfId="3" applyFont="1" applyFill="1" applyBorder="1" applyAlignment="1">
      <alignment horizontal="left" vertical="center" wrapText="1"/>
    </xf>
    <xf numFmtId="43" fontId="15" fillId="5" borderId="1" xfId="1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right" vertical="center" wrapText="1"/>
    </xf>
    <xf numFmtId="0" fontId="5" fillId="0" borderId="1" xfId="3" applyFont="1" applyBorder="1" applyAlignment="1">
      <alignment horizontal="left" vertical="center" wrapText="1"/>
    </xf>
    <xf numFmtId="0" fontId="14" fillId="6" borderId="1" xfId="3" applyFont="1" applyFill="1" applyBorder="1" applyAlignment="1">
      <alignment horizontal="left" vertical="center" wrapText="1"/>
    </xf>
    <xf numFmtId="0" fontId="12" fillId="0" borderId="0" xfId="0" applyFont="1"/>
    <xf numFmtId="165" fontId="12" fillId="0" borderId="0" xfId="1" applyNumberFormat="1" applyFont="1"/>
    <xf numFmtId="0" fontId="4" fillId="6" borderId="1" xfId="0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43" fontId="4" fillId="6" borderId="1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3" applyFont="1" applyFill="1" applyBorder="1" applyAlignment="1">
      <alignment horizontal="left" vertical="center" wrapText="1"/>
    </xf>
    <xf numFmtId="2" fontId="4" fillId="7" borderId="1" xfId="0" applyNumberFormat="1" applyFont="1" applyFill="1" applyBorder="1" applyAlignment="1">
      <alignment vertical="center" wrapText="1"/>
    </xf>
    <xf numFmtId="43" fontId="4" fillId="7" borderId="1" xfId="1" applyFont="1" applyFill="1" applyBorder="1" applyAlignment="1">
      <alignment vertical="center"/>
    </xf>
    <xf numFmtId="43" fontId="8" fillId="7" borderId="1" xfId="1" applyFont="1" applyFill="1" applyBorder="1" applyAlignment="1">
      <alignment horizontal="center" vertical="center" wrapText="1"/>
    </xf>
    <xf numFmtId="43" fontId="4" fillId="7" borderId="1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3" applyFont="1" applyFill="1" applyBorder="1" applyAlignment="1">
      <alignment horizontal="left" vertical="center" wrapText="1"/>
    </xf>
    <xf numFmtId="2" fontId="4" fillId="8" borderId="1" xfId="0" applyNumberFormat="1" applyFont="1" applyFill="1" applyBorder="1" applyAlignment="1">
      <alignment vertical="center" wrapText="1"/>
    </xf>
    <xf numFmtId="43" fontId="4" fillId="8" borderId="1" xfId="1" applyFont="1" applyFill="1" applyBorder="1" applyAlignment="1">
      <alignment vertical="center"/>
    </xf>
    <xf numFmtId="43" fontId="8" fillId="8" borderId="1" xfId="1" applyFont="1" applyFill="1" applyBorder="1" applyAlignment="1">
      <alignment horizontal="center" vertical="center" wrapText="1"/>
    </xf>
    <xf numFmtId="43" fontId="4" fillId="8" borderId="1" xfId="1" applyFont="1" applyFill="1" applyBorder="1" applyAlignment="1">
      <alignment horizontal="center" vertical="center" wrapText="1"/>
    </xf>
    <xf numFmtId="0" fontId="4" fillId="8" borderId="12" xfId="3" applyFont="1" applyFill="1" applyBorder="1" applyAlignment="1">
      <alignment horizontal="left" vertical="center" wrapText="1"/>
    </xf>
    <xf numFmtId="1" fontId="4" fillId="7" borderId="1" xfId="0" applyNumberFormat="1" applyFont="1" applyFill="1" applyBorder="1" applyAlignment="1">
      <alignment vertical="center" wrapText="1"/>
    </xf>
    <xf numFmtId="43" fontId="4" fillId="7" borderId="1" xfId="1" applyFont="1" applyFill="1" applyBorder="1" applyAlignment="1">
      <alignment horizontal="center"/>
    </xf>
    <xf numFmtId="1" fontId="4" fillId="8" borderId="1" xfId="0" applyNumberFormat="1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horizontal="right" vertical="center" wrapText="1"/>
    </xf>
    <xf numFmtId="168" fontId="4" fillId="7" borderId="1" xfId="0" applyNumberFormat="1" applyFont="1" applyFill="1" applyBorder="1" applyAlignment="1">
      <alignment vertical="center" wrapText="1"/>
    </xf>
    <xf numFmtId="168" fontId="4" fillId="8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 wrapText="1"/>
    </xf>
    <xf numFmtId="43" fontId="3" fillId="8" borderId="1" xfId="1" applyFont="1" applyFill="1" applyBorder="1" applyAlignment="1">
      <alignment vertical="center"/>
    </xf>
    <xf numFmtId="43" fontId="3" fillId="8" borderId="1" xfId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43" fontId="9" fillId="8" borderId="1" xfId="1" applyFont="1" applyFill="1" applyBorder="1" applyAlignment="1">
      <alignment horizontal="center"/>
    </xf>
    <xf numFmtId="43" fontId="9" fillId="8" borderId="1" xfId="1" applyFont="1" applyFill="1" applyBorder="1" applyAlignment="1">
      <alignment vertical="center"/>
    </xf>
    <xf numFmtId="168" fontId="4" fillId="7" borderId="1" xfId="0" applyNumberFormat="1" applyFont="1" applyFill="1" applyBorder="1" applyAlignment="1">
      <alignment horizontal="right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3" fontId="3" fillId="8" borderId="1" xfId="1" applyFont="1" applyFill="1" applyBorder="1" applyAlignment="1">
      <alignment horizontal="center"/>
    </xf>
    <xf numFmtId="43" fontId="3" fillId="7" borderId="1" xfId="1" applyFont="1" applyFill="1" applyBorder="1" applyAlignment="1">
      <alignment horizontal="center"/>
    </xf>
    <xf numFmtId="167" fontId="4" fillId="7" borderId="1" xfId="0" applyNumberFormat="1" applyFont="1" applyFill="1" applyBorder="1" applyAlignment="1">
      <alignment vertical="center" wrapText="1"/>
    </xf>
    <xf numFmtId="0" fontId="4" fillId="7" borderId="12" xfId="0" applyFont="1" applyFill="1" applyBorder="1" applyAlignment="1">
      <alignment horizontal="left" vertical="center" wrapText="1"/>
    </xf>
    <xf numFmtId="4" fontId="3" fillId="7" borderId="1" xfId="0" applyNumberFormat="1" applyFont="1" applyFill="1" applyBorder="1" applyAlignment="1">
      <alignment vertical="center" wrapText="1"/>
    </xf>
    <xf numFmtId="167" fontId="4" fillId="6" borderId="1" xfId="0" applyNumberFormat="1" applyFont="1" applyFill="1" applyBorder="1" applyAlignment="1">
      <alignment vertical="center" wrapText="1"/>
    </xf>
    <xf numFmtId="167" fontId="4" fillId="8" borderId="1" xfId="0" applyNumberFormat="1" applyFont="1" applyFill="1" applyBorder="1" applyAlignment="1">
      <alignment vertical="center" wrapText="1"/>
    </xf>
    <xf numFmtId="43" fontId="3" fillId="7" borderId="1" xfId="1" applyNumberFormat="1" applyFont="1" applyFill="1" applyBorder="1" applyAlignment="1">
      <alignment vertical="center"/>
    </xf>
    <xf numFmtId="43" fontId="4" fillId="6" borderId="1" xfId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0" fontId="5" fillId="0" borderId="3" xfId="4" applyFont="1" applyBorder="1" applyAlignment="1">
      <alignment horizontal="center" vertical="center" wrapText="1"/>
    </xf>
    <xf numFmtId="4" fontId="5" fillId="0" borderId="4" xfId="4" applyNumberFormat="1" applyFont="1" applyBorder="1" applyAlignment="1">
      <alignment horizontal="center" vertical="center" wrapText="1"/>
    </xf>
    <xf numFmtId="4" fontId="5" fillId="0" borderId="1" xfId="4" applyNumberFormat="1" applyFont="1" applyBorder="1" applyAlignment="1">
      <alignment horizontal="center" vertical="center" wrapText="1"/>
    </xf>
    <xf numFmtId="4" fontId="5" fillId="0" borderId="5" xfId="4" applyNumberFormat="1" applyFont="1" applyBorder="1" applyAlignment="1">
      <alignment horizontal="centerContinuous" vertical="center" wrapText="1"/>
    </xf>
    <xf numFmtId="4" fontId="5" fillId="0" borderId="0" xfId="4" applyNumberFormat="1" applyFont="1" applyAlignment="1">
      <alignment horizontal="centerContinuous" vertical="center" wrapText="1"/>
    </xf>
    <xf numFmtId="0" fontId="6" fillId="0" borderId="0" xfId="4" applyFont="1" applyAlignment="1">
      <alignment horizontal="center"/>
    </xf>
    <xf numFmtId="0" fontId="5" fillId="0" borderId="6" xfId="4" applyFont="1" applyBorder="1" applyAlignment="1">
      <alignment horizontal="center" vertical="center" wrapText="1"/>
    </xf>
    <xf numFmtId="4" fontId="5" fillId="0" borderId="7" xfId="4" applyNumberFormat="1" applyFont="1" applyBorder="1" applyAlignment="1">
      <alignment horizontal="center" vertical="center" wrapText="1"/>
    </xf>
    <xf numFmtId="4" fontId="5" fillId="0" borderId="8" xfId="4" applyNumberFormat="1" applyFont="1" applyBorder="1" applyAlignment="1">
      <alignment horizontal="center" vertical="center" wrapText="1"/>
    </xf>
    <xf numFmtId="4" fontId="5" fillId="0" borderId="9" xfId="4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 wrapText="1"/>
    </xf>
    <xf numFmtId="4" fontId="5" fillId="0" borderId="11" xfId="4" applyNumberFormat="1" applyFont="1" applyBorder="1" applyAlignment="1">
      <alignment horizontal="center" vertical="center" wrapText="1"/>
    </xf>
    <xf numFmtId="165" fontId="5" fillId="0" borderId="1" xfId="5" applyNumberFormat="1" applyFont="1" applyBorder="1" applyAlignment="1">
      <alignment horizontal="center" vertical="center"/>
    </xf>
    <xf numFmtId="0" fontId="5" fillId="4" borderId="10" xfId="4" applyFont="1" applyFill="1" applyBorder="1" applyAlignment="1">
      <alignment horizontal="center" vertical="center" wrapText="1"/>
    </xf>
    <xf numFmtId="0" fontId="5" fillId="4" borderId="12" xfId="4" applyFont="1" applyFill="1" applyBorder="1" applyAlignment="1">
      <alignment vertical="center" wrapText="1"/>
    </xf>
    <xf numFmtId="0" fontId="5" fillId="4" borderId="13" xfId="4" applyFont="1" applyFill="1" applyBorder="1" applyAlignment="1">
      <alignment vertical="center" wrapText="1"/>
    </xf>
    <xf numFmtId="4" fontId="5" fillId="4" borderId="1" xfId="4" applyNumberFormat="1" applyFont="1" applyFill="1" applyBorder="1" applyAlignment="1">
      <alignment horizontal="left" vertical="center" wrapText="1"/>
    </xf>
    <xf numFmtId="166" fontId="5" fillId="4" borderId="1" xfId="4" applyNumberFormat="1" applyFont="1" applyFill="1" applyBorder="1" applyAlignment="1">
      <alignment horizontal="left" vertical="center" wrapText="1"/>
    </xf>
    <xf numFmtId="165" fontId="5" fillId="4" borderId="1" xfId="5" applyNumberFormat="1" applyFont="1" applyFill="1" applyBorder="1" applyAlignment="1">
      <alignment horizontal="left" vertical="center" wrapText="1"/>
    </xf>
    <xf numFmtId="0" fontId="6" fillId="0" borderId="0" xfId="4" applyFont="1"/>
    <xf numFmtId="0" fontId="4" fillId="5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vertical="center"/>
    </xf>
    <xf numFmtId="0" fontId="4" fillId="0" borderId="1" xfId="4" applyFont="1" applyBorder="1"/>
    <xf numFmtId="43" fontId="4" fillId="5" borderId="1" xfId="5" applyFont="1" applyFill="1" applyBorder="1" applyAlignment="1">
      <alignment horizontal="center" vertical="center" wrapText="1"/>
    </xf>
    <xf numFmtId="43" fontId="4" fillId="0" borderId="1" xfId="5" applyFont="1" applyBorder="1" applyAlignment="1">
      <alignment vertical="center"/>
    </xf>
    <xf numFmtId="43" fontId="8" fillId="5" borderId="1" xfId="5" applyFont="1" applyFill="1" applyBorder="1" applyAlignment="1">
      <alignment horizontal="center" vertical="center" wrapText="1"/>
    </xf>
    <xf numFmtId="43" fontId="4" fillId="5" borderId="1" xfId="5" applyFont="1" applyFill="1" applyBorder="1" applyAlignment="1">
      <alignment vertical="center"/>
    </xf>
    <xf numFmtId="0" fontId="4" fillId="9" borderId="1" xfId="4" applyFont="1" applyFill="1" applyBorder="1" applyAlignment="1">
      <alignment horizontal="center" vertical="center" wrapText="1"/>
    </xf>
    <xf numFmtId="0" fontId="4" fillId="9" borderId="1" xfId="6" applyFont="1" applyFill="1" applyBorder="1" applyAlignment="1">
      <alignment horizontal="left" vertical="center" wrapText="1"/>
    </xf>
    <xf numFmtId="2" fontId="4" fillId="9" borderId="1" xfId="4" applyNumberFormat="1" applyFont="1" applyFill="1" applyBorder="1" applyAlignment="1">
      <alignment vertical="center" wrapText="1"/>
    </xf>
    <xf numFmtId="43" fontId="4" fillId="0" borderId="1" xfId="5" applyFont="1" applyFill="1" applyBorder="1" applyAlignment="1">
      <alignment vertical="center"/>
    </xf>
    <xf numFmtId="43" fontId="4" fillId="9" borderId="1" xfId="5" applyFont="1" applyFill="1" applyBorder="1" applyAlignment="1">
      <alignment vertical="center"/>
    </xf>
    <xf numFmtId="43" fontId="8" fillId="9" borderId="1" xfId="5" applyFont="1" applyFill="1" applyBorder="1" applyAlignment="1">
      <alignment horizontal="center" vertical="center" wrapText="1"/>
    </xf>
    <xf numFmtId="43" fontId="4" fillId="9" borderId="1" xfId="5" applyFont="1" applyFill="1" applyBorder="1" applyAlignment="1">
      <alignment horizontal="center" vertical="center" wrapText="1"/>
    </xf>
    <xf numFmtId="0" fontId="4" fillId="8" borderId="1" xfId="4" applyFont="1" applyFill="1" applyBorder="1" applyAlignment="1">
      <alignment horizontal="center" vertical="center" wrapText="1"/>
    </xf>
    <xf numFmtId="0" fontId="4" fillId="8" borderId="1" xfId="6" applyFont="1" applyFill="1" applyBorder="1" applyAlignment="1">
      <alignment horizontal="left" vertical="center" wrapText="1"/>
    </xf>
    <xf numFmtId="2" fontId="4" fillId="8" borderId="1" xfId="4" applyNumberFormat="1" applyFont="1" applyFill="1" applyBorder="1" applyAlignment="1">
      <alignment vertical="center" wrapText="1"/>
    </xf>
    <xf numFmtId="43" fontId="4" fillId="8" borderId="1" xfId="5" applyFont="1" applyFill="1" applyBorder="1" applyAlignment="1">
      <alignment vertical="center"/>
    </xf>
    <xf numFmtId="43" fontId="8" fillId="8" borderId="1" xfId="5" applyFont="1" applyFill="1" applyBorder="1" applyAlignment="1">
      <alignment horizontal="center" vertical="center" wrapText="1"/>
    </xf>
    <xf numFmtId="43" fontId="4" fillId="8" borderId="1" xfId="5" applyFont="1" applyFill="1" applyBorder="1" applyAlignment="1">
      <alignment horizontal="center" vertical="center" wrapText="1"/>
    </xf>
    <xf numFmtId="0" fontId="10" fillId="5" borderId="12" xfId="6" applyFont="1" applyFill="1" applyBorder="1" applyAlignment="1">
      <alignment horizontal="left" vertical="center" wrapText="1"/>
    </xf>
    <xf numFmtId="2" fontId="4" fillId="5" borderId="1" xfId="4" applyNumberFormat="1" applyFont="1" applyFill="1" applyBorder="1" applyAlignment="1">
      <alignment vertical="center" wrapText="1"/>
    </xf>
    <xf numFmtId="0" fontId="4" fillId="8" borderId="12" xfId="6" applyFont="1" applyFill="1" applyBorder="1" applyAlignment="1">
      <alignment horizontal="left" vertical="center" wrapText="1"/>
    </xf>
    <xf numFmtId="49" fontId="4" fillId="5" borderId="1" xfId="4" applyNumberFormat="1" applyFont="1" applyFill="1" applyBorder="1" applyAlignment="1">
      <alignment horizontal="center" vertical="center" wrapText="1"/>
    </xf>
    <xf numFmtId="0" fontId="5" fillId="5" borderId="12" xfId="4" applyFont="1" applyFill="1" applyBorder="1" applyAlignment="1">
      <alignment horizontal="left" vertical="center" wrapText="1"/>
    </xf>
    <xf numFmtId="1" fontId="4" fillId="5" borderId="1" xfId="4" applyNumberFormat="1" applyFont="1" applyFill="1" applyBorder="1" applyAlignment="1">
      <alignment vertical="center" wrapText="1"/>
    </xf>
    <xf numFmtId="3" fontId="4" fillId="5" borderId="1" xfId="4" applyNumberFormat="1" applyFont="1" applyFill="1" applyBorder="1" applyAlignment="1">
      <alignment horizontal="center" vertical="center"/>
    </xf>
    <xf numFmtId="166" fontId="4" fillId="5" borderId="1" xfId="4" applyNumberFormat="1" applyFont="1" applyFill="1" applyBorder="1" applyAlignment="1">
      <alignment vertical="center"/>
    </xf>
    <xf numFmtId="43" fontId="4" fillId="5" borderId="1" xfId="5" applyFont="1" applyFill="1" applyBorder="1" applyAlignment="1">
      <alignment horizontal="center"/>
    </xf>
    <xf numFmtId="0" fontId="10" fillId="5" borderId="12" xfId="4" applyFont="1" applyFill="1" applyBorder="1" applyAlignment="1">
      <alignment horizontal="left" vertical="center" wrapText="1"/>
    </xf>
    <xf numFmtId="43" fontId="4" fillId="8" borderId="1" xfId="5" applyFont="1" applyFill="1" applyBorder="1" applyAlignment="1">
      <alignment horizontal="center"/>
    </xf>
    <xf numFmtId="0" fontId="4" fillId="6" borderId="1" xfId="6" applyFont="1" applyFill="1" applyBorder="1" applyAlignment="1">
      <alignment horizontal="left" vertical="center" wrapText="1"/>
    </xf>
    <xf numFmtId="0" fontId="4" fillId="6" borderId="1" xfId="4" applyFont="1" applyFill="1" applyBorder="1" applyAlignment="1">
      <alignment horizontal="center" vertical="center" wrapText="1"/>
    </xf>
    <xf numFmtId="2" fontId="4" fillId="6" borderId="1" xfId="4" applyNumberFormat="1" applyFont="1" applyFill="1" applyBorder="1" applyAlignment="1">
      <alignment vertical="center" wrapText="1"/>
    </xf>
    <xf numFmtId="43" fontId="8" fillId="6" borderId="1" xfId="5" applyFont="1" applyFill="1" applyBorder="1" applyAlignment="1">
      <alignment horizontal="center" vertical="center" wrapText="1"/>
    </xf>
    <xf numFmtId="43" fontId="4" fillId="6" borderId="1" xfId="5" applyFont="1" applyFill="1" applyBorder="1" applyAlignment="1">
      <alignment vertical="center"/>
    </xf>
    <xf numFmtId="43" fontId="4" fillId="6" borderId="1" xfId="5" applyFont="1" applyFill="1" applyBorder="1" applyAlignment="1">
      <alignment horizontal="center" vertical="center" wrapText="1"/>
    </xf>
    <xf numFmtId="0" fontId="6" fillId="5" borderId="0" xfId="4" applyFont="1" applyFill="1"/>
    <xf numFmtId="0" fontId="4" fillId="0" borderId="1" xfId="4" applyFont="1" applyBorder="1" applyAlignment="1">
      <alignment horizontal="center" vertical="center" wrapText="1"/>
    </xf>
    <xf numFmtId="2" fontId="4" fillId="0" borderId="1" xfId="4" applyNumberFormat="1" applyFont="1" applyBorder="1" applyAlignment="1">
      <alignment vertical="center" wrapText="1"/>
    </xf>
    <xf numFmtId="49" fontId="4" fillId="8" borderId="1" xfId="4" applyNumberFormat="1" applyFont="1" applyFill="1" applyBorder="1" applyAlignment="1">
      <alignment horizontal="center" vertical="center" wrapText="1"/>
    </xf>
    <xf numFmtId="43" fontId="4" fillId="8" borderId="1" xfId="5" applyFont="1" applyFill="1" applyBorder="1" applyAlignment="1">
      <alignment horizontal="center" vertical="center"/>
    </xf>
    <xf numFmtId="43" fontId="8" fillId="0" borderId="1" xfId="5" applyFont="1" applyFill="1" applyBorder="1" applyAlignment="1">
      <alignment horizontal="center" vertical="center" wrapText="1"/>
    </xf>
    <xf numFmtId="0" fontId="6" fillId="9" borderId="0" xfId="4" applyFont="1" applyFill="1"/>
    <xf numFmtId="43" fontId="14" fillId="6" borderId="1" xfId="5" applyFont="1" applyFill="1" applyBorder="1" applyAlignment="1">
      <alignment horizontal="center" vertical="center" wrapText="1"/>
    </xf>
    <xf numFmtId="0" fontId="4" fillId="7" borderId="1" xfId="4" applyFont="1" applyFill="1" applyBorder="1" applyAlignment="1">
      <alignment horizontal="center" vertical="center" wrapText="1"/>
    </xf>
    <xf numFmtId="0" fontId="4" fillId="7" borderId="1" xfId="6" applyFont="1" applyFill="1" applyBorder="1" applyAlignment="1">
      <alignment horizontal="left" vertical="center" wrapText="1"/>
    </xf>
    <xf numFmtId="1" fontId="4" fillId="7" borderId="1" xfId="4" applyNumberFormat="1" applyFont="1" applyFill="1" applyBorder="1" applyAlignment="1">
      <alignment vertical="center" wrapText="1"/>
    </xf>
    <xf numFmtId="4" fontId="8" fillId="7" borderId="1" xfId="4" applyNumberFormat="1" applyFont="1" applyFill="1" applyBorder="1" applyAlignment="1">
      <alignment vertical="center" wrapText="1"/>
    </xf>
    <xf numFmtId="43" fontId="8" fillId="7" borderId="1" xfId="5" applyFont="1" applyFill="1" applyBorder="1" applyAlignment="1">
      <alignment vertical="center"/>
    </xf>
    <xf numFmtId="43" fontId="8" fillId="7" borderId="1" xfId="5" applyFont="1" applyFill="1" applyBorder="1" applyAlignment="1">
      <alignment horizontal="center" vertical="center" wrapText="1"/>
    </xf>
    <xf numFmtId="2" fontId="4" fillId="7" borderId="1" xfId="4" applyNumberFormat="1" applyFont="1" applyFill="1" applyBorder="1" applyAlignment="1">
      <alignment vertical="center" wrapText="1"/>
    </xf>
    <xf numFmtId="43" fontId="4" fillId="7" borderId="1" xfId="5" applyFont="1" applyFill="1" applyBorder="1" applyAlignment="1">
      <alignment vertical="center"/>
    </xf>
    <xf numFmtId="43" fontId="4" fillId="7" borderId="1" xfId="5" applyFont="1" applyFill="1" applyBorder="1" applyAlignment="1">
      <alignment horizontal="center"/>
    </xf>
    <xf numFmtId="43" fontId="4" fillId="7" borderId="1" xfId="5" applyFont="1" applyFill="1" applyBorder="1" applyAlignment="1">
      <alignment horizontal="center" vertical="center" wrapText="1"/>
    </xf>
    <xf numFmtId="1" fontId="4" fillId="6" borderId="1" xfId="4" applyNumberFormat="1" applyFont="1" applyFill="1" applyBorder="1" applyAlignment="1">
      <alignment vertical="center" wrapText="1"/>
    </xf>
    <xf numFmtId="1" fontId="4" fillId="8" borderId="1" xfId="4" applyNumberFormat="1" applyFont="1" applyFill="1" applyBorder="1" applyAlignment="1">
      <alignment vertical="center" wrapText="1"/>
    </xf>
    <xf numFmtId="0" fontId="5" fillId="0" borderId="1" xfId="6" applyFont="1" applyBorder="1" applyAlignment="1">
      <alignment horizontal="left" vertical="center" wrapText="1"/>
    </xf>
    <xf numFmtId="0" fontId="4" fillId="6" borderId="12" xfId="6" applyFont="1" applyFill="1" applyBorder="1" applyAlignment="1">
      <alignment horizontal="left" vertical="center" wrapText="1"/>
    </xf>
    <xf numFmtId="43" fontId="4" fillId="6" borderId="1" xfId="5" applyFont="1" applyFill="1" applyBorder="1" applyAlignment="1">
      <alignment horizontal="center"/>
    </xf>
    <xf numFmtId="2" fontId="4" fillId="8" borderId="1" xfId="4" applyNumberFormat="1" applyFont="1" applyFill="1" applyBorder="1" applyAlignment="1">
      <alignment horizontal="right" vertical="center" wrapText="1"/>
    </xf>
    <xf numFmtId="2" fontId="4" fillId="6" borderId="1" xfId="4" applyNumberFormat="1" applyFont="1" applyFill="1" applyBorder="1" applyAlignment="1">
      <alignment horizontal="right" vertical="center" wrapText="1"/>
    </xf>
    <xf numFmtId="0" fontId="5" fillId="5" borderId="12" xfId="6" applyFont="1" applyFill="1" applyBorder="1" applyAlignment="1">
      <alignment horizontal="left" vertical="center" wrapText="1"/>
    </xf>
    <xf numFmtId="0" fontId="4" fillId="7" borderId="12" xfId="6" applyFont="1" applyFill="1" applyBorder="1" applyAlignment="1">
      <alignment horizontal="left" vertical="center" wrapText="1"/>
    </xf>
    <xf numFmtId="165" fontId="4" fillId="7" borderId="1" xfId="5" applyNumberFormat="1" applyFont="1" applyFill="1" applyBorder="1" applyAlignment="1">
      <alignment vertical="center" wrapText="1"/>
    </xf>
    <xf numFmtId="168" fontId="4" fillId="7" borderId="1" xfId="4" applyNumberFormat="1" applyFont="1" applyFill="1" applyBorder="1" applyAlignment="1">
      <alignment vertical="center" wrapText="1"/>
    </xf>
    <xf numFmtId="168" fontId="4" fillId="8" borderId="1" xfId="4" applyNumberFormat="1" applyFont="1" applyFill="1" applyBorder="1" applyAlignment="1">
      <alignment vertical="center" wrapText="1"/>
    </xf>
    <xf numFmtId="0" fontId="16" fillId="0" borderId="12" xfId="6" applyFont="1" applyBorder="1" applyAlignment="1">
      <alignment wrapText="1"/>
    </xf>
    <xf numFmtId="0" fontId="16" fillId="0" borderId="13" xfId="6" applyFont="1" applyBorder="1" applyAlignment="1">
      <alignment wrapText="1"/>
    </xf>
    <xf numFmtId="0" fontId="16" fillId="0" borderId="2" xfId="6" applyFont="1" applyBorder="1" applyAlignment="1">
      <alignment wrapText="1"/>
    </xf>
    <xf numFmtId="43" fontId="17" fillId="0" borderId="1" xfId="5" applyFont="1" applyBorder="1"/>
    <xf numFmtId="165" fontId="13" fillId="0" borderId="0" xfId="5" applyNumberFormat="1" applyFont="1"/>
    <xf numFmtId="0" fontId="13" fillId="0" borderId="0" xfId="4" applyFont="1"/>
    <xf numFmtId="165" fontId="6" fillId="0" borderId="0" xfId="5" applyNumberFormat="1" applyFont="1"/>
    <xf numFmtId="43" fontId="4" fillId="10" borderId="1" xfId="5" applyFont="1" applyFill="1" applyBorder="1" applyAlignment="1">
      <alignment vertical="center"/>
    </xf>
    <xf numFmtId="0" fontId="4" fillId="0" borderId="1" xfId="6" applyFont="1" applyBorder="1" applyAlignment="1">
      <alignment horizontal="left" vertical="center" wrapText="1"/>
    </xf>
    <xf numFmtId="43" fontId="4" fillId="0" borderId="1" xfId="5" applyFont="1" applyFill="1" applyBorder="1" applyAlignment="1">
      <alignment horizontal="center" vertical="center" wrapText="1"/>
    </xf>
    <xf numFmtId="43" fontId="5" fillId="0" borderId="1" xfId="5" applyFont="1" applyFill="1" applyBorder="1" applyAlignment="1">
      <alignment vertical="center"/>
    </xf>
    <xf numFmtId="49" fontId="4" fillId="9" borderId="1" xfId="4" applyNumberFormat="1" applyFont="1" applyFill="1" applyBorder="1" applyAlignment="1">
      <alignment horizontal="center" vertical="center" wrapText="1"/>
    </xf>
    <xf numFmtId="43" fontId="18" fillId="9" borderId="1" xfId="5" applyFont="1" applyFill="1" applyBorder="1" applyAlignment="1">
      <alignment vertical="center"/>
    </xf>
    <xf numFmtId="43" fontId="4" fillId="0" borderId="1" xfId="5" applyFont="1" applyFill="1" applyBorder="1" applyAlignment="1">
      <alignment horizontal="center"/>
    </xf>
    <xf numFmtId="0" fontId="6" fillId="11" borderId="0" xfId="4" applyFont="1" applyFill="1"/>
    <xf numFmtId="49" fontId="4" fillId="0" borderId="1" xfId="4" applyNumberFormat="1" applyFont="1" applyBorder="1" applyAlignment="1">
      <alignment horizontal="center" vertical="center" wrapText="1"/>
    </xf>
    <xf numFmtId="169" fontId="4" fillId="0" borderId="1" xfId="4" applyNumberFormat="1" applyFont="1" applyBorder="1" applyAlignment="1">
      <alignment vertical="center" wrapText="1"/>
    </xf>
    <xf numFmtId="0" fontId="4" fillId="7" borderId="1" xfId="6" applyFont="1" applyFill="1" applyBorder="1" applyAlignment="1">
      <alignment horizontal="center" vertical="center" wrapText="1"/>
    </xf>
    <xf numFmtId="0" fontId="4" fillId="7" borderId="1" xfId="4" applyFont="1" applyFill="1" applyBorder="1" applyAlignment="1">
      <alignment horizontal="left" vertical="center" wrapText="1"/>
    </xf>
    <xf numFmtId="165" fontId="8" fillId="7" borderId="1" xfId="5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3" fontId="5" fillId="2" borderId="1" xfId="1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horizontal="right" vertical="center"/>
    </xf>
    <xf numFmtId="43" fontId="5" fillId="3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6" fillId="0" borderId="12" xfId="3" applyFont="1" applyBorder="1" applyAlignment="1">
      <alignment horizontal="right" wrapText="1"/>
    </xf>
    <xf numFmtId="0" fontId="16" fillId="0" borderId="13" xfId="3" applyFont="1" applyBorder="1" applyAlignment="1">
      <alignment horizontal="right" wrapText="1"/>
    </xf>
    <xf numFmtId="0" fontId="16" fillId="0" borderId="2" xfId="3" applyFont="1" applyBorder="1" applyAlignment="1">
      <alignment horizontal="right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3" fontId="8" fillId="7" borderId="3" xfId="1" applyFont="1" applyFill="1" applyBorder="1" applyAlignment="1">
      <alignment horizontal="center" vertical="center" wrapText="1"/>
    </xf>
    <xf numFmtId="43" fontId="8" fillId="7" borderId="6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</cellXfs>
  <cellStyles count="8">
    <cellStyle name="ЛокСмМТСН" xfId="2" xr:uid="{00000000-0005-0000-0000-000000000000}"/>
    <cellStyle name="Обычный" xfId="0" builtinId="0"/>
    <cellStyle name="Обычный 2" xfId="3" xr:uid="{00000000-0005-0000-0000-000002000000}"/>
    <cellStyle name="Обычный 2 2" xfId="6" xr:uid="{F6F9A27A-C661-4467-BFA5-45F3C50D8036}"/>
    <cellStyle name="Обычный 2 3" xfId="7" xr:uid="{CE72249A-EF24-4A87-9BFB-7F7197339102}"/>
    <cellStyle name="Обычный 3" xfId="4" xr:uid="{85F9492C-143F-4BA9-94DC-DCD36720E77E}"/>
    <cellStyle name="Финансовый" xfId="1" builtinId="3"/>
    <cellStyle name="Финансовый 3" xfId="5" xr:uid="{15D8C9D3-25D5-41ED-900D-FC39B18AEF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22\&#1089;&#1084;&#1077;&#1090;&#1085;&#1099;&#1081;%20&#1086;&#1090;&#1076;&#1077;&#1083;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5;&#1088;&#1086;&#1077;&#1082;&#1090;%20&#1050;&#1072;&#1083;&#1080;&#1085;&#1080;&#1085;&#1075;&#1088;&#1072;&#1076;\&#1055;&#1088;&#1077;&#1075;&#1086;&#1083;&#1100;&#1089;&#1082;&#1072;&#1103;%20&#1058;&#1069;&#1057;\&#1055;&#1069;&#1054;\&#1042;&#1099;&#1087;&#1086;&#1083;&#1085;&#1077;&#1085;&#1080;&#1077;\&#1055;&#1088;&#1080;&#1084;&#1086;&#1088;&#1089;&#1082;&#1072;&#1103;%20&#1058;&#1069;&#1057;\&#1050;&#1042;&#1040;&#1056;&#1062;%20&#1043;&#1088;&#1091;&#1087;&#1087;\10.10%20&#1055;&#1088;&#1080;&#1084;&#1086;&#1088;&#1082;&#1072;\&#1050;&#1057;-3%20&#8470;14%20&#1086;&#1090;%20%2015.10.2018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ельная"/>
      <sheetName val="14"/>
      <sheetName val="14_Реестр"/>
      <sheetName val="13"/>
      <sheetName val="13_Реестр"/>
      <sheetName val="12"/>
      <sheetName val="12_Реестр"/>
      <sheetName val="11"/>
      <sheetName val="11_Реестр"/>
      <sheetName val="10"/>
      <sheetName val="10_Реестр"/>
      <sheetName val="9"/>
      <sheetName val="9_Реестр"/>
      <sheetName val="8"/>
      <sheetName val="8_Реестр"/>
      <sheetName val="7"/>
      <sheetName val="7_Реестр"/>
      <sheetName val="6"/>
      <sheetName val="6_Реестр"/>
      <sheetName val="5"/>
      <sheetName val="5_Реестр"/>
      <sheetName val="4"/>
      <sheetName val="4_Реестр"/>
      <sheetName val="3"/>
      <sheetName val="3_Реестр"/>
      <sheetName val="2"/>
      <sheetName val="2_Реестр"/>
      <sheetName val="1"/>
      <sheetName val="1_Реестр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Номер_сметы</v>
          </cell>
        </row>
        <row r="2">
          <cell r="A2" t="str">
            <v xml:space="preserve">288-15К/ПИР-1-10-ТМ1.ЛС69 </v>
          </cell>
        </row>
        <row r="3">
          <cell r="A3" t="str">
            <v xml:space="preserve">288-15К/ПИР-1-7002-001/17-ППР.ЛС811 </v>
          </cell>
        </row>
        <row r="4">
          <cell r="A4" t="str">
            <v xml:space="preserve">288-15К/ПИР-1-7002-001/18-ППР.ЛС1180   </v>
          </cell>
        </row>
        <row r="5">
          <cell r="A5" t="str">
            <v xml:space="preserve">288-15К/ПИР-1-7002-001/19-ППР.ЛС1179  </v>
          </cell>
        </row>
        <row r="6">
          <cell r="A6" t="str">
            <v xml:space="preserve">288-15К/ПИР-1-8-(ТМ)КМ/ППР7002-002/19.1.ЛС1105 </v>
          </cell>
        </row>
        <row r="7">
          <cell r="A7" t="str">
            <v>288-15К/ПИР-2-8-(ТМ)КМ/ППР7002-002/18.1.ЛС1106</v>
          </cell>
        </row>
        <row r="8">
          <cell r="A8" t="str">
            <v xml:space="preserve">288-15К/ПИР-2-8-(ТМ)КМ/ППР7002-002/18.2.ЛС1107 </v>
          </cell>
        </row>
        <row r="9">
          <cell r="A9" t="str">
            <v>288-15К/ПИР-1-8-(ТМ)КМ/ППР7002-002/19.2.ЛС1108</v>
          </cell>
        </row>
        <row r="10">
          <cell r="A10" t="str">
            <v>288-15К/ПИР-2-10-ТМ-СО1.ЛС264.1</v>
          </cell>
        </row>
        <row r="11">
          <cell r="A11" t="str">
            <v>288-15К/ПИР-3-10-ТМ-СО1.ЛС265.1</v>
          </cell>
        </row>
        <row r="12">
          <cell r="A12" t="str">
            <v>288-15К/ПИР-2-10-ТМ-СО1.ЛС264.2</v>
          </cell>
        </row>
        <row r="13">
          <cell r="A13" t="str">
            <v>288-15К/ПИР-3-10-ТМ-СО1.ЛС265.2</v>
          </cell>
        </row>
        <row r="14">
          <cell r="A14" t="str">
            <v>288-15К/ПИР-3-10-ТМ.ЛС264</v>
          </cell>
        </row>
        <row r="15">
          <cell r="A15" t="str">
            <v>288-15К/ПИР-3-10-ТМ.ЛС265</v>
          </cell>
        </row>
        <row r="16">
          <cell r="A16" t="str">
            <v>288-15К/ПИР-3-8-(ТМ)КМ/ППР7002-002/17.1.ЛС994</v>
          </cell>
        </row>
        <row r="17">
          <cell r="A17" t="str">
            <v>288-15К/ПИР-3-8-(ТМ)КМ/ППР7002-002/17.2.ЛС993</v>
          </cell>
        </row>
        <row r="18">
          <cell r="A18" t="str">
            <v>288-15К/ПИР-ТМ-7002-001/17 ППР</v>
          </cell>
        </row>
        <row r="19">
          <cell r="A19" t="str">
            <v>288-15К/ПИР-1-10-ТМ1.ЛС69.2</v>
          </cell>
        </row>
        <row r="20">
          <cell r="A20" t="str">
            <v>88-15К/ПИР-1-10-ТМ1.ЛС69.1</v>
          </cell>
        </row>
        <row r="21">
          <cell r="A21" t="str">
            <v>288-15К/ПИР-3-10-ТМ-СО1.ЛС265.3</v>
          </cell>
        </row>
        <row r="22">
          <cell r="A22" t="str">
            <v>288-15К/ПИР-2-10-ТМ-СО1.ЛС264.3</v>
          </cell>
        </row>
        <row r="23">
          <cell r="A23" t="str">
            <v>288-15К/ПИР-1-10-ТХ3.ЛС154</v>
          </cell>
        </row>
        <row r="24">
          <cell r="A24" t="str">
            <v>№288-15К/ПИР-3-8-(ТМ)-КМ/ППР7002-004/18.ЛС 1202</v>
          </cell>
        </row>
        <row r="25">
          <cell r="A25" t="str">
            <v>288-15К/ПИР-2-8-(ТМ)-КМ/ППР7002-005/18.ЛС 1203</v>
          </cell>
        </row>
        <row r="26">
          <cell r="A26" t="str">
            <v>288-15К/ПИР-1-8-(ТМ)-КМ/ППР7002-006/18.ЛС 1204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="85" zoomScaleNormal="85" zoomScaleSheetLayoutView="100" workbookViewId="0">
      <selection activeCell="B17" sqref="B17"/>
    </sheetView>
  </sheetViews>
  <sheetFormatPr defaultRowHeight="15" x14ac:dyDescent="0.25"/>
  <cols>
    <col min="1" max="1" width="6.5703125" customWidth="1"/>
    <col min="2" max="2" width="45" customWidth="1"/>
    <col min="3" max="3" width="16.5703125" customWidth="1"/>
    <col min="4" max="4" width="17.7109375" customWidth="1"/>
    <col min="5" max="5" width="17.85546875" customWidth="1"/>
    <col min="6" max="7" width="16.5703125" customWidth="1"/>
    <col min="8" max="8" width="17.140625" customWidth="1"/>
    <col min="9" max="9" width="14.5703125" bestFit="1" customWidth="1"/>
  </cols>
  <sheetData>
    <row r="1" spans="1:8" x14ac:dyDescent="0.25">
      <c r="A1" s="233" t="s">
        <v>0</v>
      </c>
      <c r="B1" s="233" t="s">
        <v>1</v>
      </c>
      <c r="C1" s="234" t="s">
        <v>2</v>
      </c>
      <c r="D1" s="234"/>
      <c r="E1" s="234"/>
      <c r="F1" s="235" t="s">
        <v>3</v>
      </c>
      <c r="G1" s="235"/>
      <c r="H1" s="235"/>
    </row>
    <row r="2" spans="1:8" ht="28.5" x14ac:dyDescent="0.25">
      <c r="A2" s="233"/>
      <c r="B2" s="233"/>
      <c r="C2" s="1" t="s">
        <v>4</v>
      </c>
      <c r="D2" s="2" t="s">
        <v>5</v>
      </c>
      <c r="E2" s="2" t="s">
        <v>6</v>
      </c>
      <c r="F2" s="3" t="s">
        <v>4</v>
      </c>
      <c r="G2" s="4" t="s">
        <v>5</v>
      </c>
      <c r="H2" s="4" t="s">
        <v>6</v>
      </c>
    </row>
    <row r="3" spans="1:8" x14ac:dyDescent="0.25">
      <c r="A3" s="5">
        <v>1</v>
      </c>
      <c r="B3" s="6" t="s">
        <v>133</v>
      </c>
      <c r="C3" s="7">
        <f>'К16А VS'!F76</f>
        <v>874830.22999999975</v>
      </c>
      <c r="D3" s="8">
        <f>'К16А VS'!I76</f>
        <v>402689.4</v>
      </c>
      <c r="E3" s="9">
        <f>C3+D3</f>
        <v>1277519.6299999999</v>
      </c>
      <c r="F3" s="10">
        <f>'К16А VS'!G76</f>
        <v>1049796.28</v>
      </c>
      <c r="G3" s="11">
        <f>'К16А VS'!J76</f>
        <v>483227.28</v>
      </c>
      <c r="H3" s="12">
        <f>F3+G3</f>
        <v>1533023.56</v>
      </c>
    </row>
    <row r="4" spans="1:8" x14ac:dyDescent="0.25">
      <c r="A4" s="5">
        <f>A3+1</f>
        <v>2</v>
      </c>
      <c r="B4" s="6" t="s">
        <v>132</v>
      </c>
      <c r="C4" s="7">
        <f>'К15-К17 (2)'!F89</f>
        <v>1322619.9900000002</v>
      </c>
      <c r="D4" s="8">
        <f>'К15-К17 (2)'!I89</f>
        <v>749818.49</v>
      </c>
      <c r="E4" s="9">
        <f>C4+D4</f>
        <v>2072438.4800000002</v>
      </c>
      <c r="F4" s="10">
        <f>'К15-К17 (2)'!G89</f>
        <v>1587143.99</v>
      </c>
      <c r="G4" s="11">
        <f>'К15-К17 (2)'!J89</f>
        <v>899782.19</v>
      </c>
      <c r="H4" s="12">
        <f>F4+G4</f>
        <v>2486926.1799999997</v>
      </c>
    </row>
    <row r="5" spans="1:8" x14ac:dyDescent="0.25">
      <c r="A5" s="5">
        <f t="shared" ref="A5:A6" si="0">A4+1</f>
        <v>3</v>
      </c>
      <c r="B5" s="6" t="s">
        <v>161</v>
      </c>
      <c r="C5" s="7">
        <f>'Кл1,2,3'!F46</f>
        <v>284174.56000000006</v>
      </c>
      <c r="D5" s="8">
        <f>'Кл1,2,3'!I46</f>
        <v>155612.59</v>
      </c>
      <c r="E5" s="9">
        <f>C5+D5</f>
        <v>439787.15</v>
      </c>
      <c r="F5" s="10">
        <f>'Кл1,2,3'!G46</f>
        <v>341009.47</v>
      </c>
      <c r="G5" s="11">
        <f>'Кл1,2,3'!J46</f>
        <v>186735.11</v>
      </c>
      <c r="H5" s="12">
        <f>F5+G5</f>
        <v>527744.57999999996</v>
      </c>
    </row>
    <row r="6" spans="1:8" s="18" customFormat="1" ht="21.75" customHeight="1" x14ac:dyDescent="0.25">
      <c r="A6" s="225">
        <f t="shared" si="0"/>
        <v>4</v>
      </c>
      <c r="B6" s="226" t="s">
        <v>145</v>
      </c>
      <c r="C6" s="227">
        <f>'К26-27 VS'!F29</f>
        <v>253439.226</v>
      </c>
      <c r="D6" s="228">
        <f>'К26-27 VS'!I29</f>
        <v>686052.30079999997</v>
      </c>
      <c r="E6" s="229">
        <f t="shared" ref="E6" si="1">C6+D6</f>
        <v>939491.52679999999</v>
      </c>
      <c r="F6" s="230">
        <f>'К26-27 VS'!G29</f>
        <v>304127.07</v>
      </c>
      <c r="G6" s="231">
        <f>'К26-27 VS'!J29</f>
        <v>823262.76</v>
      </c>
      <c r="H6" s="232">
        <f t="shared" ref="H6" si="2">F6+G6</f>
        <v>1127389.83</v>
      </c>
    </row>
    <row r="7" spans="1:8" x14ac:dyDescent="0.25">
      <c r="A7" s="13"/>
      <c r="B7" s="14" t="s">
        <v>7</v>
      </c>
      <c r="C7" s="15">
        <f t="shared" ref="C7:H7" si="3">SUM(C3:C6)</f>
        <v>2735064.0059999996</v>
      </c>
      <c r="D7" s="15">
        <f t="shared" si="3"/>
        <v>1994172.7808000003</v>
      </c>
      <c r="E7" s="15">
        <f t="shared" si="3"/>
        <v>4729236.7867999999</v>
      </c>
      <c r="F7" s="16">
        <f t="shared" si="3"/>
        <v>3282076.81</v>
      </c>
      <c r="G7" s="16">
        <f t="shared" si="3"/>
        <v>2393007.34</v>
      </c>
      <c r="H7" s="16">
        <f t="shared" si="3"/>
        <v>5675084.1499999994</v>
      </c>
    </row>
    <row r="8" spans="1:8" x14ac:dyDescent="0.25">
      <c r="A8" s="17"/>
      <c r="B8" s="17"/>
      <c r="C8" s="17"/>
      <c r="D8" s="17"/>
      <c r="E8" s="17"/>
    </row>
    <row r="9" spans="1:8" x14ac:dyDescent="0.25">
      <c r="A9" s="17"/>
      <c r="B9" s="17"/>
      <c r="C9" s="17"/>
      <c r="D9" s="17"/>
      <c r="E9" s="17"/>
    </row>
    <row r="10" spans="1:8" x14ac:dyDescent="0.25">
      <c r="A10" s="17"/>
      <c r="B10" s="17"/>
      <c r="C10" s="17"/>
      <c r="D10" s="17"/>
      <c r="E10" s="17"/>
    </row>
    <row r="11" spans="1:8" x14ac:dyDescent="0.25">
      <c r="A11" s="17"/>
      <c r="B11" s="17"/>
      <c r="C11" s="17"/>
      <c r="D11" s="17"/>
      <c r="E11" s="17"/>
    </row>
    <row r="12" spans="1:8" x14ac:dyDescent="0.25">
      <c r="A12" s="17"/>
      <c r="B12" s="17"/>
      <c r="C12" s="17"/>
      <c r="D12" s="17"/>
      <c r="E12" s="17"/>
    </row>
    <row r="13" spans="1:8" x14ac:dyDescent="0.25">
      <c r="A13" s="17"/>
      <c r="B13" s="17"/>
      <c r="C13" s="17"/>
      <c r="D13" s="17"/>
      <c r="E13" s="17"/>
    </row>
    <row r="14" spans="1:8" x14ac:dyDescent="0.25">
      <c r="A14" s="17"/>
      <c r="B14" s="17"/>
      <c r="C14" s="17"/>
      <c r="D14" s="17"/>
      <c r="E14" s="17"/>
    </row>
    <row r="15" spans="1:8" x14ac:dyDescent="0.25">
      <c r="A15" s="17"/>
      <c r="B15" s="17"/>
      <c r="C15" s="17"/>
      <c r="D15" s="17"/>
      <c r="E15" s="17"/>
    </row>
  </sheetData>
  <mergeCells count="4">
    <mergeCell ref="A1:A2"/>
    <mergeCell ref="B1:B2"/>
    <mergeCell ref="C1:E1"/>
    <mergeCell ref="F1:H1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4C5B7-D7CA-469B-AE33-DCA892B5FD59}">
  <sheetPr>
    <tabColor theme="8" tint="0.59999389629810485"/>
  </sheetPr>
  <dimension ref="A1:KZ76"/>
  <sheetViews>
    <sheetView zoomScale="55" zoomScaleNormal="55" zoomScaleSheetLayoutView="85" workbookViewId="0">
      <selection activeCell="B79" sqref="B79"/>
    </sheetView>
  </sheetViews>
  <sheetFormatPr defaultColWidth="8.85546875" defaultRowHeight="15" x14ac:dyDescent="0.25"/>
  <cols>
    <col min="1" max="1" width="8.85546875" style="137"/>
    <col min="2" max="2" width="65.140625" style="137" customWidth="1"/>
    <col min="3" max="3" width="9.28515625" style="137" customWidth="1"/>
    <col min="4" max="4" width="11" style="137" bestFit="1" customWidth="1"/>
    <col min="5" max="5" width="15.140625" style="137" customWidth="1"/>
    <col min="6" max="6" width="16" style="137" customWidth="1"/>
    <col min="7" max="7" width="17.140625" style="211" customWidth="1"/>
    <col min="8" max="8" width="16.140625" style="211" customWidth="1"/>
    <col min="9" max="12" width="16.140625" style="137" customWidth="1"/>
    <col min="13" max="16384" width="8.85546875" style="137"/>
  </cols>
  <sheetData>
    <row r="1" spans="1:12" s="122" customFormat="1" ht="14.45" customHeight="1" x14ac:dyDescent="0.25">
      <c r="A1" s="117" t="s">
        <v>0</v>
      </c>
      <c r="B1" s="118" t="s">
        <v>8</v>
      </c>
      <c r="C1" s="119" t="s">
        <v>9</v>
      </c>
      <c r="D1" s="119" t="s">
        <v>10</v>
      </c>
      <c r="E1" s="120" t="s">
        <v>11</v>
      </c>
      <c r="F1" s="121"/>
      <c r="G1" s="121"/>
      <c r="H1" s="121"/>
      <c r="I1" s="121"/>
      <c r="J1" s="121"/>
      <c r="K1" s="121"/>
      <c r="L1" s="121"/>
    </row>
    <row r="2" spans="1:12" s="122" customFormat="1" ht="14.45" customHeight="1" x14ac:dyDescent="0.25">
      <c r="A2" s="123"/>
      <c r="B2" s="124"/>
      <c r="C2" s="119"/>
      <c r="D2" s="119"/>
      <c r="E2" s="125"/>
      <c r="F2" s="126"/>
      <c r="G2" s="126"/>
      <c r="H2" s="126"/>
      <c r="I2" s="126"/>
      <c r="J2" s="126"/>
      <c r="K2" s="126"/>
      <c r="L2" s="126"/>
    </row>
    <row r="3" spans="1:12" s="122" customFormat="1" ht="27.75" customHeight="1" x14ac:dyDescent="0.25">
      <c r="A3" s="123"/>
      <c r="B3" s="124"/>
      <c r="C3" s="119"/>
      <c r="D3" s="119"/>
      <c r="E3" s="119" t="s">
        <v>12</v>
      </c>
      <c r="F3" s="119"/>
      <c r="G3" s="119"/>
      <c r="H3" s="119" t="s">
        <v>13</v>
      </c>
      <c r="I3" s="119"/>
      <c r="J3" s="119"/>
      <c r="K3" s="127" t="s">
        <v>14</v>
      </c>
      <c r="L3" s="127"/>
    </row>
    <row r="4" spans="1:12" s="122" customFormat="1" ht="56.1" customHeight="1" x14ac:dyDescent="0.25">
      <c r="A4" s="128"/>
      <c r="B4" s="129"/>
      <c r="C4" s="119"/>
      <c r="D4" s="119"/>
      <c r="E4" s="119" t="s">
        <v>15</v>
      </c>
      <c r="F4" s="119" t="s">
        <v>16</v>
      </c>
      <c r="G4" s="130" t="s">
        <v>17</v>
      </c>
      <c r="H4" s="119" t="s">
        <v>15</v>
      </c>
      <c r="I4" s="119" t="s">
        <v>16</v>
      </c>
      <c r="J4" s="130" t="s">
        <v>17</v>
      </c>
      <c r="K4" s="119" t="s">
        <v>18</v>
      </c>
      <c r="L4" s="119" t="s">
        <v>3</v>
      </c>
    </row>
    <row r="5" spans="1:12" s="122" customFormat="1" x14ac:dyDescent="0.25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</row>
    <row r="6" spans="1:12" ht="36.75" customHeight="1" x14ac:dyDescent="0.25">
      <c r="A6" s="131"/>
      <c r="B6" s="132" t="s">
        <v>115</v>
      </c>
      <c r="C6" s="133"/>
      <c r="D6" s="133"/>
      <c r="E6" s="134"/>
      <c r="F6" s="135"/>
      <c r="G6" s="136"/>
      <c r="H6" s="136"/>
      <c r="I6" s="136"/>
      <c r="J6" s="136"/>
      <c r="K6" s="136"/>
      <c r="L6" s="136"/>
    </row>
    <row r="7" spans="1:12" ht="24" customHeight="1" x14ac:dyDescent="0.25">
      <c r="A7" s="138"/>
      <c r="B7" s="139" t="s">
        <v>19</v>
      </c>
      <c r="C7" s="140"/>
      <c r="D7" s="140"/>
      <c r="E7" s="141"/>
      <c r="F7" s="142"/>
      <c r="G7" s="142"/>
      <c r="H7" s="143"/>
      <c r="I7" s="144"/>
      <c r="J7" s="144"/>
      <c r="K7" s="141"/>
      <c r="L7" s="142"/>
    </row>
    <row r="8" spans="1:12" ht="18.75" customHeight="1" x14ac:dyDescent="0.25">
      <c r="A8" s="145">
        <f>A7+1</f>
        <v>1</v>
      </c>
      <c r="B8" s="146" t="s">
        <v>20</v>
      </c>
      <c r="C8" s="145" t="s">
        <v>21</v>
      </c>
      <c r="D8" s="147">
        <f>8.8+66.15</f>
        <v>74.95</v>
      </c>
      <c r="E8" s="148">
        <v>1800</v>
      </c>
      <c r="F8" s="149">
        <f>ROUND(E8*D8,2)</f>
        <v>134910</v>
      </c>
      <c r="G8" s="149">
        <f>ROUND(F8*1.2,2)</f>
        <v>161892</v>
      </c>
      <c r="H8" s="150"/>
      <c r="I8" s="149"/>
      <c r="J8" s="149"/>
      <c r="K8" s="151">
        <f t="shared" ref="K8:L10" si="0">F8+I8</f>
        <v>134910</v>
      </c>
      <c r="L8" s="149">
        <f t="shared" si="0"/>
        <v>161892</v>
      </c>
    </row>
    <row r="9" spans="1:12" ht="18" customHeight="1" x14ac:dyDescent="0.25">
      <c r="A9" s="152">
        <f>A8+1</f>
        <v>2</v>
      </c>
      <c r="B9" s="153" t="s">
        <v>22</v>
      </c>
      <c r="C9" s="152" t="s">
        <v>23</v>
      </c>
      <c r="D9" s="154">
        <f>0.92+12.14</f>
        <v>13.06</v>
      </c>
      <c r="E9" s="155">
        <f>ROUND(65055.24/(297.03*0.05),2)</f>
        <v>4380.38</v>
      </c>
      <c r="F9" s="155">
        <f>ROUND(E9*D9,2)</f>
        <v>57207.76</v>
      </c>
      <c r="G9" s="155">
        <f>ROUND(F9*1.2,2)</f>
        <v>68649.31</v>
      </c>
      <c r="H9" s="156"/>
      <c r="I9" s="155"/>
      <c r="J9" s="155"/>
      <c r="K9" s="157">
        <f t="shared" si="0"/>
        <v>57207.76</v>
      </c>
      <c r="L9" s="155">
        <f t="shared" si="0"/>
        <v>68649.31</v>
      </c>
    </row>
    <row r="10" spans="1:12" ht="20.25" customHeight="1" x14ac:dyDescent="0.25">
      <c r="A10" s="152">
        <f>A9+1</f>
        <v>3</v>
      </c>
      <c r="B10" s="153" t="s">
        <v>24</v>
      </c>
      <c r="C10" s="152" t="s">
        <v>23</v>
      </c>
      <c r="D10" s="154">
        <f>1.45+17.46</f>
        <v>18.91</v>
      </c>
      <c r="E10" s="157">
        <v>304</v>
      </c>
      <c r="F10" s="155">
        <f>ROUND(E10*D10,2)</f>
        <v>5748.64</v>
      </c>
      <c r="G10" s="155">
        <f>ROUND(F10*1.2,2)</f>
        <v>6898.37</v>
      </c>
      <c r="H10" s="155"/>
      <c r="I10" s="155"/>
      <c r="J10" s="155"/>
      <c r="K10" s="157">
        <f t="shared" si="0"/>
        <v>5748.64</v>
      </c>
      <c r="L10" s="155">
        <f t="shared" si="0"/>
        <v>6898.37</v>
      </c>
    </row>
    <row r="11" spans="1:12" ht="20.25" customHeight="1" x14ac:dyDescent="0.25">
      <c r="A11" s="138"/>
      <c r="B11" s="158" t="s">
        <v>65</v>
      </c>
      <c r="C11" s="138"/>
      <c r="D11" s="159"/>
      <c r="E11" s="143"/>
      <c r="F11" s="144"/>
      <c r="G11" s="144"/>
      <c r="H11" s="144"/>
      <c r="I11" s="144"/>
      <c r="J11" s="144"/>
      <c r="K11" s="141"/>
      <c r="L11" s="144"/>
    </row>
    <row r="12" spans="1:12" ht="20.25" customHeight="1" x14ac:dyDescent="0.25">
      <c r="A12" s="145">
        <f>A10+1</f>
        <v>4</v>
      </c>
      <c r="B12" s="160" t="s">
        <v>25</v>
      </c>
      <c r="C12" s="152" t="s">
        <v>28</v>
      </c>
      <c r="D12" s="154">
        <v>49.98</v>
      </c>
      <c r="E12" s="148">
        <v>335</v>
      </c>
      <c r="F12" s="155">
        <f>ROUND(E12*D12,2)</f>
        <v>16743.3</v>
      </c>
      <c r="G12" s="155">
        <f>ROUND(F12*1.2,2)</f>
        <v>20091.96</v>
      </c>
      <c r="H12" s="156"/>
      <c r="I12" s="155"/>
      <c r="J12" s="155"/>
      <c r="K12" s="157">
        <f>F12+I12</f>
        <v>16743.3</v>
      </c>
      <c r="L12" s="155">
        <f>G12+J12</f>
        <v>20091.96</v>
      </c>
    </row>
    <row r="13" spans="1:12" ht="20.25" customHeight="1" x14ac:dyDescent="0.25">
      <c r="A13" s="161"/>
      <c r="B13" s="162" t="s">
        <v>31</v>
      </c>
      <c r="C13" s="138"/>
      <c r="D13" s="163"/>
      <c r="E13" s="164"/>
      <c r="F13" s="164"/>
      <c r="G13" s="165"/>
      <c r="H13" s="166"/>
      <c r="I13" s="144"/>
      <c r="J13" s="144"/>
      <c r="K13" s="141"/>
      <c r="L13" s="144"/>
    </row>
    <row r="14" spans="1:12" ht="20.25" customHeight="1" x14ac:dyDescent="0.25">
      <c r="A14" s="161"/>
      <c r="B14" s="167" t="s">
        <v>81</v>
      </c>
      <c r="C14" s="138"/>
      <c r="D14" s="163"/>
      <c r="E14" s="164"/>
      <c r="F14" s="164"/>
      <c r="G14" s="165"/>
      <c r="H14" s="166"/>
      <c r="I14" s="144"/>
      <c r="J14" s="144"/>
      <c r="K14" s="141"/>
      <c r="L14" s="144"/>
    </row>
    <row r="15" spans="1:12" ht="27.75" customHeight="1" x14ac:dyDescent="0.25">
      <c r="A15" s="152">
        <f>A12+1</f>
        <v>5</v>
      </c>
      <c r="B15" s="153" t="s">
        <v>56</v>
      </c>
      <c r="C15" s="152" t="s">
        <v>23</v>
      </c>
      <c r="D15" s="154">
        <v>4.32</v>
      </c>
      <c r="E15" s="156">
        <v>355.3</v>
      </c>
      <c r="F15" s="155">
        <f>ROUND(E15*D15,2)</f>
        <v>1534.9</v>
      </c>
      <c r="G15" s="155">
        <f>ROUND(F15*1.2,2)</f>
        <v>1841.88</v>
      </c>
      <c r="H15" s="168"/>
      <c r="I15" s="155"/>
      <c r="J15" s="155"/>
      <c r="K15" s="157">
        <f t="shared" ref="K15:L20" si="1">F15+I15</f>
        <v>1534.9</v>
      </c>
      <c r="L15" s="155">
        <f t="shared" si="1"/>
        <v>1841.88</v>
      </c>
    </row>
    <row r="16" spans="1:12" ht="27.75" customHeight="1" x14ac:dyDescent="0.25">
      <c r="A16" s="152">
        <f>A15+1</f>
        <v>6</v>
      </c>
      <c r="B16" s="153" t="s">
        <v>32</v>
      </c>
      <c r="C16" s="152" t="s">
        <v>23</v>
      </c>
      <c r="D16" s="154">
        <v>0.08</v>
      </c>
      <c r="E16" s="156">
        <v>1688.15</v>
      </c>
      <c r="F16" s="155">
        <f>ROUND(E16*D16,2)</f>
        <v>135.05000000000001</v>
      </c>
      <c r="G16" s="155">
        <f>ROUND(F16*1.2,2)</f>
        <v>162.06</v>
      </c>
      <c r="H16" s="168"/>
      <c r="I16" s="155"/>
      <c r="J16" s="155"/>
      <c r="K16" s="157">
        <f t="shared" si="1"/>
        <v>135.05000000000001</v>
      </c>
      <c r="L16" s="155">
        <f t="shared" si="1"/>
        <v>162.06</v>
      </c>
    </row>
    <row r="17" spans="1:312" ht="20.25" customHeight="1" x14ac:dyDescent="0.25">
      <c r="A17" s="152">
        <f>A16+1</f>
        <v>7</v>
      </c>
      <c r="B17" s="153" t="s">
        <v>73</v>
      </c>
      <c r="C17" s="152" t="s">
        <v>23</v>
      </c>
      <c r="D17" s="154">
        <v>0.48</v>
      </c>
      <c r="E17" s="156">
        <v>1350.9</v>
      </c>
      <c r="F17" s="155">
        <f>ROUND(E17*D17,2)</f>
        <v>648.42999999999995</v>
      </c>
      <c r="G17" s="155">
        <f>ROUND(F17*1.2,2)</f>
        <v>778.12</v>
      </c>
      <c r="H17" s="168"/>
      <c r="I17" s="155"/>
      <c r="J17" s="155"/>
      <c r="K17" s="157">
        <f t="shared" si="1"/>
        <v>648.42999999999995</v>
      </c>
      <c r="L17" s="155">
        <f t="shared" si="1"/>
        <v>778.12</v>
      </c>
    </row>
    <row r="18" spans="1:312" ht="20.25" customHeight="1" x14ac:dyDescent="0.25">
      <c r="A18" s="161" t="s">
        <v>29</v>
      </c>
      <c r="B18" s="169" t="s">
        <v>57</v>
      </c>
      <c r="C18" s="170" t="s">
        <v>23</v>
      </c>
      <c r="D18" s="171">
        <f>D17*1.26</f>
        <v>0.6048</v>
      </c>
      <c r="E18" s="172"/>
      <c r="F18" s="173"/>
      <c r="G18" s="173"/>
      <c r="H18" s="172">
        <v>1299.5999999999999</v>
      </c>
      <c r="I18" s="173">
        <f>ROUND(H18*D18,2)</f>
        <v>786</v>
      </c>
      <c r="J18" s="173">
        <f>ROUND(I18*1.2,2)</f>
        <v>943.2</v>
      </c>
      <c r="K18" s="174">
        <f t="shared" si="1"/>
        <v>786</v>
      </c>
      <c r="L18" s="173">
        <f t="shared" si="1"/>
        <v>943.2</v>
      </c>
    </row>
    <row r="19" spans="1:312" ht="18.75" customHeight="1" x14ac:dyDescent="0.25">
      <c r="A19" s="152">
        <f>A17+1</f>
        <v>8</v>
      </c>
      <c r="B19" s="153" t="s">
        <v>82</v>
      </c>
      <c r="C19" s="152" t="s">
        <v>23</v>
      </c>
      <c r="D19" s="154">
        <v>3.45</v>
      </c>
      <c r="E19" s="156">
        <v>1310.05</v>
      </c>
      <c r="F19" s="155">
        <f>ROUND(E19*D19,2)</f>
        <v>4519.67</v>
      </c>
      <c r="G19" s="155">
        <f>ROUND(F19*1.2,2)</f>
        <v>5423.6</v>
      </c>
      <c r="H19" s="155"/>
      <c r="I19" s="155"/>
      <c r="J19" s="155"/>
      <c r="K19" s="157">
        <f t="shared" si="1"/>
        <v>4519.67</v>
      </c>
      <c r="L19" s="155">
        <f t="shared" si="1"/>
        <v>5423.6</v>
      </c>
    </row>
    <row r="20" spans="1:312" ht="18.75" customHeight="1" x14ac:dyDescent="0.25">
      <c r="A20" s="161" t="s">
        <v>30</v>
      </c>
      <c r="B20" s="169" t="s">
        <v>35</v>
      </c>
      <c r="C20" s="170" t="s">
        <v>23</v>
      </c>
      <c r="D20" s="171">
        <f>D19*1.1</f>
        <v>3.7950000000000004</v>
      </c>
      <c r="E20" s="172"/>
      <c r="F20" s="173"/>
      <c r="G20" s="173"/>
      <c r="H20" s="173">
        <v>1191.3</v>
      </c>
      <c r="I20" s="173">
        <f>ROUND(H20*D20,2)</f>
        <v>4520.9799999999996</v>
      </c>
      <c r="J20" s="173">
        <f>ROUND(I20*1.2,2)</f>
        <v>5425.18</v>
      </c>
      <c r="K20" s="174">
        <f t="shared" si="1"/>
        <v>4520.9799999999996</v>
      </c>
      <c r="L20" s="173">
        <f t="shared" si="1"/>
        <v>5425.18</v>
      </c>
    </row>
    <row r="21" spans="1:312" s="175" customFormat="1" ht="21.75" customHeight="1" x14ac:dyDescent="0.25">
      <c r="A21" s="152">
        <f>A19+1</f>
        <v>9</v>
      </c>
      <c r="B21" s="153" t="s">
        <v>55</v>
      </c>
      <c r="C21" s="152" t="s">
        <v>23</v>
      </c>
      <c r="D21" s="154">
        <v>1.42</v>
      </c>
      <c r="E21" s="156">
        <v>118.75</v>
      </c>
      <c r="F21" s="155">
        <f>ROUND(E21*D21,2)</f>
        <v>168.63</v>
      </c>
      <c r="G21" s="155">
        <f>ROUND(F21*1.2,2)</f>
        <v>202.36</v>
      </c>
      <c r="H21" s="168"/>
      <c r="I21" s="155"/>
      <c r="J21" s="155"/>
      <c r="K21" s="157">
        <f>F21+I21</f>
        <v>168.63</v>
      </c>
      <c r="L21" s="155">
        <f>G21+J21</f>
        <v>202.36</v>
      </c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  <c r="EN21" s="137"/>
      <c r="EO21" s="137"/>
      <c r="EP21" s="137"/>
      <c r="EQ21" s="137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37"/>
      <c r="FF21" s="137"/>
      <c r="FG21" s="137"/>
      <c r="FH21" s="137"/>
      <c r="FI21" s="137"/>
      <c r="FJ21" s="137"/>
      <c r="FK21" s="137"/>
      <c r="FL21" s="137"/>
      <c r="FM21" s="137"/>
      <c r="FN21" s="137"/>
      <c r="FO21" s="137"/>
      <c r="FP21" s="137"/>
      <c r="FQ21" s="137"/>
      <c r="FR21" s="137"/>
      <c r="FS21" s="137"/>
      <c r="FT21" s="137"/>
      <c r="FU21" s="137"/>
      <c r="FV21" s="137"/>
      <c r="FW21" s="137"/>
      <c r="FX21" s="137"/>
      <c r="FY21" s="137"/>
      <c r="FZ21" s="137"/>
      <c r="GA21" s="137"/>
      <c r="GB21" s="137"/>
      <c r="GC21" s="137"/>
      <c r="GD21" s="137"/>
      <c r="GE21" s="137"/>
      <c r="GF21" s="137"/>
      <c r="GG21" s="137"/>
      <c r="GH21" s="137"/>
      <c r="GI21" s="137"/>
      <c r="GJ21" s="137"/>
      <c r="GK21" s="137"/>
      <c r="GL21" s="137"/>
      <c r="GM21" s="137"/>
      <c r="GN21" s="137"/>
      <c r="GO21" s="137"/>
      <c r="GP21" s="137"/>
      <c r="GQ21" s="137"/>
      <c r="GR21" s="137"/>
      <c r="GS21" s="137"/>
      <c r="GT21" s="137"/>
      <c r="GU21" s="137"/>
      <c r="GV21" s="137"/>
      <c r="GW21" s="137"/>
      <c r="GX21" s="137"/>
      <c r="GY21" s="137"/>
      <c r="GZ21" s="137"/>
      <c r="HA21" s="137"/>
      <c r="HB21" s="137"/>
      <c r="HC21" s="137"/>
      <c r="HD21" s="137"/>
      <c r="HE21" s="137"/>
      <c r="HF21" s="137"/>
      <c r="HG21" s="137"/>
      <c r="HH21" s="137"/>
      <c r="HI21" s="137"/>
      <c r="HJ21" s="137"/>
      <c r="HK21" s="137"/>
      <c r="HL21" s="137"/>
      <c r="HM21" s="137"/>
      <c r="HN21" s="137"/>
      <c r="HO21" s="137"/>
      <c r="HP21" s="137"/>
      <c r="HQ21" s="137"/>
      <c r="HR21" s="137"/>
      <c r="HS21" s="137"/>
      <c r="HT21" s="137"/>
      <c r="HU21" s="137"/>
      <c r="HV21" s="137"/>
      <c r="HW21" s="137"/>
      <c r="HX21" s="137"/>
      <c r="HY21" s="137"/>
      <c r="HZ21" s="137"/>
      <c r="IA21" s="137"/>
      <c r="IB21" s="137"/>
      <c r="IC21" s="137"/>
      <c r="ID21" s="137"/>
      <c r="IE21" s="137"/>
      <c r="IF21" s="137"/>
      <c r="IG21" s="137"/>
      <c r="IH21" s="137"/>
      <c r="II21" s="137"/>
      <c r="IJ21" s="137"/>
      <c r="IK21" s="137"/>
      <c r="IL21" s="137"/>
      <c r="IM21" s="137"/>
      <c r="IN21" s="137"/>
      <c r="IO21" s="137"/>
      <c r="IP21" s="137"/>
      <c r="IQ21" s="137"/>
      <c r="IR21" s="137"/>
      <c r="IS21" s="137"/>
      <c r="IT21" s="137"/>
      <c r="IU21" s="137"/>
      <c r="IV21" s="137"/>
      <c r="IW21" s="137"/>
      <c r="IX21" s="137"/>
      <c r="IY21" s="137"/>
      <c r="IZ21" s="137"/>
      <c r="JA21" s="137"/>
      <c r="JB21" s="137"/>
      <c r="JC21" s="137"/>
      <c r="JD21" s="137"/>
      <c r="JE21" s="137"/>
      <c r="JF21" s="137"/>
      <c r="JG21" s="137"/>
      <c r="JH21" s="137"/>
      <c r="JI21" s="137"/>
      <c r="JJ21" s="137"/>
      <c r="JK21" s="137"/>
      <c r="JL21" s="137"/>
      <c r="JM21" s="137"/>
      <c r="JN21" s="137"/>
      <c r="JO21" s="137"/>
      <c r="JP21" s="137"/>
      <c r="JQ21" s="137"/>
      <c r="JR21" s="137"/>
      <c r="JS21" s="137"/>
      <c r="JT21" s="137"/>
      <c r="JU21" s="137"/>
      <c r="JV21" s="137"/>
      <c r="JW21" s="137"/>
      <c r="JX21" s="137"/>
      <c r="JY21" s="137"/>
      <c r="JZ21" s="137"/>
      <c r="KA21" s="137"/>
      <c r="KB21" s="137"/>
      <c r="KC21" s="137"/>
      <c r="KD21" s="137"/>
      <c r="KE21" s="137"/>
      <c r="KF21" s="137"/>
      <c r="KG21" s="137"/>
      <c r="KH21" s="137"/>
      <c r="KI21" s="137"/>
      <c r="KJ21" s="137"/>
      <c r="KK21" s="137"/>
      <c r="KL21" s="137"/>
      <c r="KM21" s="137"/>
      <c r="KN21" s="137"/>
      <c r="KO21" s="137"/>
      <c r="KP21" s="137"/>
      <c r="KQ21" s="137"/>
      <c r="KR21" s="137"/>
      <c r="KS21" s="137"/>
      <c r="KT21" s="137"/>
      <c r="KU21" s="137"/>
      <c r="KV21" s="137"/>
      <c r="KW21" s="137"/>
      <c r="KX21" s="137"/>
      <c r="KY21" s="137"/>
      <c r="KZ21" s="137"/>
    </row>
    <row r="22" spans="1:312" ht="18.75" customHeight="1" x14ac:dyDescent="0.25">
      <c r="A22" s="152">
        <f>A21+1</f>
        <v>10</v>
      </c>
      <c r="B22" s="153" t="s">
        <v>37</v>
      </c>
      <c r="C22" s="152" t="s">
        <v>23</v>
      </c>
      <c r="D22" s="154">
        <v>4.87</v>
      </c>
      <c r="E22" s="156">
        <v>188.1</v>
      </c>
      <c r="F22" s="155">
        <f>ROUND(E22*D22,2)</f>
        <v>916.05</v>
      </c>
      <c r="G22" s="155">
        <f>ROUND(F22*1.2,2)</f>
        <v>1099.26</v>
      </c>
      <c r="H22" s="157"/>
      <c r="I22" s="155"/>
      <c r="J22" s="155"/>
      <c r="K22" s="157">
        <f>F22+I22</f>
        <v>916.05</v>
      </c>
      <c r="L22" s="155">
        <f>G22+J22</f>
        <v>1099.26</v>
      </c>
    </row>
    <row r="23" spans="1:312" ht="18.75" customHeight="1" x14ac:dyDescent="0.25">
      <c r="A23" s="138"/>
      <c r="B23" s="167" t="s">
        <v>80</v>
      </c>
      <c r="C23" s="176"/>
      <c r="D23" s="177"/>
      <c r="E23" s="143"/>
      <c r="F23" s="142"/>
      <c r="G23" s="142"/>
      <c r="H23" s="143"/>
      <c r="I23" s="144"/>
      <c r="J23" s="144"/>
      <c r="K23" s="141"/>
      <c r="L23" s="144"/>
    </row>
    <row r="24" spans="1:312" ht="27.75" customHeight="1" x14ac:dyDescent="0.25">
      <c r="A24" s="152">
        <f>A22+1</f>
        <v>11</v>
      </c>
      <c r="B24" s="153" t="s">
        <v>79</v>
      </c>
      <c r="C24" s="152" t="s">
        <v>23</v>
      </c>
      <c r="D24" s="154">
        <v>48.82</v>
      </c>
      <c r="E24" s="156">
        <v>355.3</v>
      </c>
      <c r="F24" s="155">
        <f>ROUND(E24*D24,2)</f>
        <v>17345.75</v>
      </c>
      <c r="G24" s="155">
        <f>ROUND(F24*1.2,2)</f>
        <v>20814.900000000001</v>
      </c>
      <c r="H24" s="168"/>
      <c r="I24" s="155"/>
      <c r="J24" s="155"/>
      <c r="K24" s="157">
        <f t="shared" ref="K24:L31" si="2">F24+I24</f>
        <v>17345.75</v>
      </c>
      <c r="L24" s="155">
        <f t="shared" si="2"/>
        <v>20814.900000000001</v>
      </c>
    </row>
    <row r="25" spans="1:312" ht="27.75" customHeight="1" x14ac:dyDescent="0.25">
      <c r="A25" s="152">
        <f>A24+1</f>
        <v>12</v>
      </c>
      <c r="B25" s="153" t="s">
        <v>32</v>
      </c>
      <c r="C25" s="152" t="s">
        <v>23</v>
      </c>
      <c r="D25" s="154">
        <v>1.52</v>
      </c>
      <c r="E25" s="156">
        <v>1688.15</v>
      </c>
      <c r="F25" s="155">
        <f>ROUND(E25*D25,2)</f>
        <v>2565.9899999999998</v>
      </c>
      <c r="G25" s="155">
        <f>ROUND(F25*1.2,2)</f>
        <v>3079.19</v>
      </c>
      <c r="H25" s="168"/>
      <c r="I25" s="155"/>
      <c r="J25" s="155"/>
      <c r="K25" s="157">
        <f t="shared" si="2"/>
        <v>2565.9899999999998</v>
      </c>
      <c r="L25" s="155">
        <f t="shared" si="2"/>
        <v>3079.19</v>
      </c>
    </row>
    <row r="26" spans="1:312" ht="20.25" hidden="1" customHeight="1" x14ac:dyDescent="0.25">
      <c r="A26" s="152">
        <f>A25+1</f>
        <v>13</v>
      </c>
      <c r="B26" s="153" t="s">
        <v>33</v>
      </c>
      <c r="C26" s="152" t="s">
        <v>23</v>
      </c>
      <c r="D26" s="154"/>
      <c r="E26" s="156">
        <v>1379</v>
      </c>
      <c r="F26" s="155">
        <f>ROUND(E26*D26,2)</f>
        <v>0</v>
      </c>
      <c r="G26" s="155">
        <f>ROUND(F26*1.2,2)</f>
        <v>0</v>
      </c>
      <c r="H26" s="168"/>
      <c r="I26" s="155"/>
      <c r="J26" s="155"/>
      <c r="K26" s="157">
        <f t="shared" si="2"/>
        <v>0</v>
      </c>
      <c r="L26" s="155">
        <f t="shared" si="2"/>
        <v>0</v>
      </c>
    </row>
    <row r="27" spans="1:312" ht="20.25" hidden="1" customHeight="1" x14ac:dyDescent="0.25">
      <c r="A27" s="178" t="s">
        <v>58</v>
      </c>
      <c r="B27" s="153" t="s">
        <v>35</v>
      </c>
      <c r="C27" s="152" t="s">
        <v>23</v>
      </c>
      <c r="D27" s="154"/>
      <c r="E27" s="156"/>
      <c r="F27" s="155"/>
      <c r="G27" s="155"/>
      <c r="H27" s="179">
        <v>1320</v>
      </c>
      <c r="I27" s="155">
        <f>ROUND(H27*D27,2)</f>
        <v>0</v>
      </c>
      <c r="J27" s="155">
        <f>ROUND(I27*1.2,2)</f>
        <v>0</v>
      </c>
      <c r="K27" s="157">
        <f t="shared" si="2"/>
        <v>0</v>
      </c>
      <c r="L27" s="155">
        <f t="shared" si="2"/>
        <v>0</v>
      </c>
    </row>
    <row r="28" spans="1:312" ht="20.25" customHeight="1" x14ac:dyDescent="0.25">
      <c r="A28" s="152">
        <f>A25+1</f>
        <v>13</v>
      </c>
      <c r="B28" s="153" t="s">
        <v>82</v>
      </c>
      <c r="C28" s="152" t="s">
        <v>23</v>
      </c>
      <c r="D28" s="154">
        <v>19.96</v>
      </c>
      <c r="E28" s="156">
        <v>1310.05</v>
      </c>
      <c r="F28" s="155">
        <f>ROUND(E28*D28,2)</f>
        <v>26148.6</v>
      </c>
      <c r="G28" s="155">
        <f>ROUND(F28*1.2,2)</f>
        <v>31378.32</v>
      </c>
      <c r="H28" s="155"/>
      <c r="I28" s="155"/>
      <c r="J28" s="155"/>
      <c r="K28" s="157">
        <f t="shared" si="2"/>
        <v>26148.6</v>
      </c>
      <c r="L28" s="155">
        <f t="shared" si="2"/>
        <v>31378.32</v>
      </c>
    </row>
    <row r="29" spans="1:312" ht="20.25" customHeight="1" x14ac:dyDescent="0.25">
      <c r="A29" s="161" t="s">
        <v>58</v>
      </c>
      <c r="B29" s="169" t="s">
        <v>35</v>
      </c>
      <c r="C29" s="170" t="s">
        <v>23</v>
      </c>
      <c r="D29" s="171">
        <f>D28*1.1</f>
        <v>21.956000000000003</v>
      </c>
      <c r="E29" s="172"/>
      <c r="F29" s="173"/>
      <c r="G29" s="173"/>
      <c r="H29" s="173">
        <v>1191.3</v>
      </c>
      <c r="I29" s="173">
        <f>ROUND(H29*D29,2)</f>
        <v>26156.18</v>
      </c>
      <c r="J29" s="173">
        <f>ROUND(I29*1.2,2)</f>
        <v>31387.42</v>
      </c>
      <c r="K29" s="174">
        <f t="shared" si="2"/>
        <v>26156.18</v>
      </c>
      <c r="L29" s="173">
        <f t="shared" si="2"/>
        <v>31387.42</v>
      </c>
    </row>
    <row r="30" spans="1:312" s="175" customFormat="1" ht="21.75" customHeight="1" x14ac:dyDescent="0.25">
      <c r="A30" s="152">
        <f>A28+1</f>
        <v>14</v>
      </c>
      <c r="B30" s="153" t="s">
        <v>55</v>
      </c>
      <c r="C30" s="152" t="s">
        <v>23</v>
      </c>
      <c r="D30" s="154">
        <v>54.54</v>
      </c>
      <c r="E30" s="156">
        <v>118.75</v>
      </c>
      <c r="F30" s="155">
        <f>ROUND(E30*D30,2)</f>
        <v>6476.63</v>
      </c>
      <c r="G30" s="155">
        <f>ROUND(F30*1.2,2)</f>
        <v>7771.96</v>
      </c>
      <c r="H30" s="168"/>
      <c r="I30" s="155"/>
      <c r="J30" s="155"/>
      <c r="K30" s="157">
        <f t="shared" si="2"/>
        <v>6476.63</v>
      </c>
      <c r="L30" s="155">
        <f t="shared" si="2"/>
        <v>7771.96</v>
      </c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137"/>
      <c r="BS30" s="137"/>
      <c r="BT30" s="137"/>
      <c r="BU30" s="137"/>
      <c r="BV30" s="137"/>
      <c r="BW30" s="137"/>
      <c r="BX30" s="137"/>
      <c r="BY30" s="137"/>
      <c r="BZ30" s="137"/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7"/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37"/>
      <c r="EH30" s="137"/>
      <c r="EI30" s="137"/>
      <c r="EJ30" s="137"/>
      <c r="EK30" s="137"/>
      <c r="EL30" s="137"/>
      <c r="EM30" s="137"/>
      <c r="EN30" s="137"/>
      <c r="EO30" s="137"/>
      <c r="EP30" s="137"/>
      <c r="EQ30" s="137"/>
      <c r="ER30" s="137"/>
      <c r="ES30" s="137"/>
      <c r="ET30" s="137"/>
      <c r="EU30" s="137"/>
      <c r="EV30" s="137"/>
      <c r="EW30" s="137"/>
      <c r="EX30" s="137"/>
      <c r="EY30" s="137"/>
      <c r="EZ30" s="137"/>
      <c r="FA30" s="137"/>
      <c r="FB30" s="137"/>
      <c r="FC30" s="137"/>
      <c r="FD30" s="137"/>
      <c r="FE30" s="137"/>
      <c r="FF30" s="137"/>
      <c r="FG30" s="137"/>
      <c r="FH30" s="137"/>
      <c r="FI30" s="137"/>
      <c r="FJ30" s="137"/>
      <c r="FK30" s="137"/>
      <c r="FL30" s="137"/>
      <c r="FM30" s="137"/>
      <c r="FN30" s="137"/>
      <c r="FO30" s="137"/>
      <c r="FP30" s="137"/>
      <c r="FQ30" s="137"/>
      <c r="FR30" s="137"/>
      <c r="FS30" s="137"/>
      <c r="FT30" s="137"/>
      <c r="FU30" s="137"/>
      <c r="FV30" s="137"/>
      <c r="FW30" s="137"/>
      <c r="FX30" s="137"/>
      <c r="FY30" s="137"/>
      <c r="FZ30" s="137"/>
      <c r="GA30" s="137"/>
      <c r="GB30" s="137"/>
      <c r="GC30" s="137"/>
      <c r="GD30" s="137"/>
      <c r="GE30" s="137"/>
      <c r="GF30" s="137"/>
      <c r="GG30" s="137"/>
      <c r="GH30" s="137"/>
      <c r="GI30" s="137"/>
      <c r="GJ30" s="137"/>
      <c r="GK30" s="137"/>
      <c r="GL30" s="137"/>
      <c r="GM30" s="137"/>
      <c r="GN30" s="137"/>
      <c r="GO30" s="137"/>
      <c r="GP30" s="137"/>
      <c r="GQ30" s="137"/>
      <c r="GR30" s="137"/>
      <c r="GS30" s="137"/>
      <c r="GT30" s="137"/>
      <c r="GU30" s="137"/>
      <c r="GV30" s="137"/>
      <c r="GW30" s="137"/>
      <c r="GX30" s="137"/>
      <c r="GY30" s="137"/>
      <c r="GZ30" s="137"/>
      <c r="HA30" s="137"/>
      <c r="HB30" s="137"/>
      <c r="HC30" s="137"/>
      <c r="HD30" s="137"/>
      <c r="HE30" s="137"/>
      <c r="HF30" s="137"/>
      <c r="HG30" s="137"/>
      <c r="HH30" s="137"/>
      <c r="HI30" s="137"/>
      <c r="HJ30" s="137"/>
      <c r="HK30" s="137"/>
      <c r="HL30" s="137"/>
      <c r="HM30" s="137"/>
      <c r="HN30" s="137"/>
      <c r="HO30" s="137"/>
      <c r="HP30" s="137"/>
      <c r="HQ30" s="137"/>
      <c r="HR30" s="137"/>
      <c r="HS30" s="137"/>
      <c r="HT30" s="137"/>
      <c r="HU30" s="137"/>
      <c r="HV30" s="137"/>
      <c r="HW30" s="137"/>
      <c r="HX30" s="137"/>
      <c r="HY30" s="137"/>
      <c r="HZ30" s="137"/>
      <c r="IA30" s="137"/>
      <c r="IB30" s="137"/>
      <c r="IC30" s="137"/>
      <c r="ID30" s="137"/>
      <c r="IE30" s="137"/>
      <c r="IF30" s="137"/>
      <c r="IG30" s="137"/>
      <c r="IH30" s="137"/>
      <c r="II30" s="137"/>
      <c r="IJ30" s="137"/>
      <c r="IK30" s="137"/>
      <c r="IL30" s="137"/>
      <c r="IM30" s="137"/>
      <c r="IN30" s="137"/>
      <c r="IO30" s="137"/>
      <c r="IP30" s="137"/>
      <c r="IQ30" s="137"/>
      <c r="IR30" s="137"/>
      <c r="IS30" s="137"/>
      <c r="IT30" s="137"/>
      <c r="IU30" s="137"/>
      <c r="IV30" s="137"/>
      <c r="IW30" s="137"/>
      <c r="IX30" s="137"/>
      <c r="IY30" s="137"/>
      <c r="IZ30" s="137"/>
      <c r="JA30" s="137"/>
      <c r="JB30" s="137"/>
      <c r="JC30" s="137"/>
      <c r="JD30" s="137"/>
      <c r="JE30" s="137"/>
      <c r="JF30" s="137"/>
      <c r="JG30" s="137"/>
      <c r="JH30" s="137"/>
      <c r="JI30" s="137"/>
      <c r="JJ30" s="137"/>
      <c r="JK30" s="137"/>
      <c r="JL30" s="137"/>
      <c r="JM30" s="137"/>
      <c r="JN30" s="137"/>
      <c r="JO30" s="137"/>
      <c r="JP30" s="137"/>
      <c r="JQ30" s="137"/>
      <c r="JR30" s="137"/>
      <c r="JS30" s="137"/>
      <c r="JT30" s="137"/>
      <c r="JU30" s="137"/>
      <c r="JV30" s="137"/>
      <c r="JW30" s="137"/>
      <c r="JX30" s="137"/>
      <c r="JY30" s="137"/>
      <c r="JZ30" s="137"/>
      <c r="KA30" s="137"/>
      <c r="KB30" s="137"/>
      <c r="KC30" s="137"/>
      <c r="KD30" s="137"/>
      <c r="KE30" s="137"/>
      <c r="KF30" s="137"/>
      <c r="KG30" s="137"/>
      <c r="KH30" s="137"/>
      <c r="KI30" s="137"/>
      <c r="KJ30" s="137"/>
      <c r="KK30" s="137"/>
      <c r="KL30" s="137"/>
      <c r="KM30" s="137"/>
      <c r="KN30" s="137"/>
      <c r="KO30" s="137"/>
      <c r="KP30" s="137"/>
      <c r="KQ30" s="137"/>
      <c r="KR30" s="137"/>
      <c r="KS30" s="137"/>
      <c r="KT30" s="137"/>
      <c r="KU30" s="137"/>
      <c r="KV30" s="137"/>
      <c r="KW30" s="137"/>
      <c r="KX30" s="137"/>
      <c r="KY30" s="137"/>
      <c r="KZ30" s="137"/>
    </row>
    <row r="31" spans="1:312" ht="18.75" customHeight="1" x14ac:dyDescent="0.25">
      <c r="A31" s="152">
        <f>A30+1</f>
        <v>15</v>
      </c>
      <c r="B31" s="153" t="s">
        <v>37</v>
      </c>
      <c r="C31" s="152" t="s">
        <v>23</v>
      </c>
      <c r="D31" s="154">
        <v>74.5</v>
      </c>
      <c r="E31" s="156">
        <v>188.1</v>
      </c>
      <c r="F31" s="155">
        <f>ROUND(E31*D31,2)</f>
        <v>14013.45</v>
      </c>
      <c r="G31" s="155">
        <f>ROUND(F31*1.2,2)</f>
        <v>16816.14</v>
      </c>
      <c r="H31" s="157"/>
      <c r="I31" s="155"/>
      <c r="J31" s="155"/>
      <c r="K31" s="157">
        <f t="shared" si="2"/>
        <v>14013.45</v>
      </c>
      <c r="L31" s="155">
        <f t="shared" si="2"/>
        <v>16816.14</v>
      </c>
    </row>
    <row r="32" spans="1:312" ht="18.75" customHeight="1" x14ac:dyDescent="0.25">
      <c r="A32" s="138"/>
      <c r="B32" s="158" t="s">
        <v>65</v>
      </c>
      <c r="C32" s="176"/>
      <c r="D32" s="177"/>
      <c r="E32" s="143"/>
      <c r="F32" s="142"/>
      <c r="G32" s="142"/>
      <c r="H32" s="141"/>
      <c r="I32" s="144"/>
      <c r="J32" s="144"/>
      <c r="K32" s="141"/>
      <c r="L32" s="144"/>
    </row>
    <row r="33" spans="1:312" ht="18.75" customHeight="1" x14ac:dyDescent="0.25">
      <c r="A33" s="152">
        <f>A31+1</f>
        <v>16</v>
      </c>
      <c r="B33" s="153" t="s">
        <v>66</v>
      </c>
      <c r="C33" s="152" t="s">
        <v>28</v>
      </c>
      <c r="D33" s="154">
        <v>2.3199999999999998</v>
      </c>
      <c r="E33" s="156">
        <v>308.75</v>
      </c>
      <c r="F33" s="155">
        <f>ROUND(E33*D33,2)</f>
        <v>716.3</v>
      </c>
      <c r="G33" s="155">
        <f>ROUND(F33*1.2,2)</f>
        <v>859.56</v>
      </c>
      <c r="H33" s="156"/>
      <c r="I33" s="155"/>
      <c r="J33" s="155"/>
      <c r="K33" s="157">
        <f>F33+I33</f>
        <v>716.3</v>
      </c>
      <c r="L33" s="155">
        <f>G33+J33</f>
        <v>859.56</v>
      </c>
    </row>
    <row r="34" spans="1:312" ht="18.75" customHeight="1" x14ac:dyDescent="0.25">
      <c r="A34" s="152">
        <f>A33+1</f>
        <v>17</v>
      </c>
      <c r="B34" s="153" t="s">
        <v>67</v>
      </c>
      <c r="C34" s="152" t="s">
        <v>23</v>
      </c>
      <c r="D34" s="154">
        <v>2.3199999999999998</v>
      </c>
      <c r="E34" s="156">
        <v>237.5</v>
      </c>
      <c r="F34" s="155">
        <f>ROUND(E34*D34,2)</f>
        <v>551</v>
      </c>
      <c r="G34" s="155">
        <f>ROUND(F34*1.2,2)</f>
        <v>661.2</v>
      </c>
      <c r="H34" s="156"/>
      <c r="I34" s="155"/>
      <c r="J34" s="155"/>
      <c r="K34" s="157">
        <f>F34+I34</f>
        <v>551</v>
      </c>
      <c r="L34" s="155">
        <f>G34+J34</f>
        <v>661.2</v>
      </c>
    </row>
    <row r="35" spans="1:312" ht="18" customHeight="1" x14ac:dyDescent="0.25">
      <c r="A35" s="161"/>
      <c r="B35" s="162" t="s">
        <v>38</v>
      </c>
      <c r="C35" s="138"/>
      <c r="D35" s="163"/>
      <c r="E35" s="164"/>
      <c r="F35" s="164"/>
      <c r="G35" s="165"/>
      <c r="H35" s="166"/>
      <c r="I35" s="144"/>
      <c r="J35" s="144"/>
      <c r="K35" s="141"/>
      <c r="L35" s="144"/>
    </row>
    <row r="36" spans="1:312" s="181" customFormat="1" ht="37.5" customHeight="1" x14ac:dyDescent="0.25">
      <c r="A36" s="145">
        <f>A34+1</f>
        <v>18</v>
      </c>
      <c r="B36" s="146" t="s">
        <v>116</v>
      </c>
      <c r="C36" s="145" t="s">
        <v>21</v>
      </c>
      <c r="D36" s="147">
        <v>39.6</v>
      </c>
      <c r="E36" s="214">
        <v>9470</v>
      </c>
      <c r="F36" s="149">
        <f>ROUND(E36*D36,2)</f>
        <v>375012</v>
      </c>
      <c r="G36" s="149">
        <f>ROUND(F36*1.2,2)</f>
        <v>450014.4</v>
      </c>
      <c r="H36" s="150"/>
      <c r="I36" s="149"/>
      <c r="J36" s="149"/>
      <c r="K36" s="151">
        <f t="shared" ref="K36:L49" si="3">F36+I36</f>
        <v>375012</v>
      </c>
      <c r="L36" s="149">
        <f t="shared" si="3"/>
        <v>450014.4</v>
      </c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  <c r="EN36" s="137"/>
      <c r="EO36" s="137"/>
      <c r="EP36" s="137"/>
      <c r="EQ36" s="137"/>
      <c r="ER36" s="137"/>
      <c r="ES36" s="137"/>
      <c r="ET36" s="137"/>
      <c r="EU36" s="137"/>
      <c r="EV36" s="137"/>
      <c r="EW36" s="137"/>
      <c r="EX36" s="137"/>
      <c r="EY36" s="137"/>
      <c r="EZ36" s="137"/>
      <c r="FA36" s="137"/>
      <c r="FB36" s="137"/>
      <c r="FC36" s="137"/>
      <c r="FD36" s="137"/>
      <c r="FE36" s="137"/>
      <c r="FF36" s="137"/>
      <c r="FG36" s="137"/>
      <c r="FH36" s="137"/>
      <c r="FI36" s="137"/>
      <c r="FJ36" s="137"/>
      <c r="FK36" s="137"/>
      <c r="FL36" s="137"/>
      <c r="FM36" s="137"/>
      <c r="FN36" s="137"/>
      <c r="FO36" s="137"/>
      <c r="FP36" s="137"/>
      <c r="FQ36" s="137"/>
      <c r="FR36" s="137"/>
      <c r="FS36" s="137"/>
      <c r="FT36" s="137"/>
      <c r="FU36" s="137"/>
      <c r="FV36" s="137"/>
      <c r="FW36" s="137"/>
      <c r="FX36" s="137"/>
      <c r="FY36" s="137"/>
      <c r="FZ36" s="137"/>
      <c r="GA36" s="137"/>
      <c r="GB36" s="137"/>
      <c r="GC36" s="137"/>
      <c r="GD36" s="137"/>
      <c r="GE36" s="137"/>
      <c r="GF36" s="137"/>
      <c r="GG36" s="137"/>
      <c r="GH36" s="137"/>
      <c r="GI36" s="137"/>
      <c r="GJ36" s="137"/>
      <c r="GK36" s="137"/>
      <c r="GL36" s="137"/>
      <c r="GM36" s="137"/>
      <c r="GN36" s="137"/>
      <c r="GO36" s="137"/>
      <c r="GP36" s="137"/>
      <c r="GQ36" s="137"/>
      <c r="GR36" s="137"/>
      <c r="GS36" s="137"/>
      <c r="GT36" s="137"/>
      <c r="GU36" s="137"/>
      <c r="GV36" s="137"/>
      <c r="GW36" s="137"/>
      <c r="GX36" s="137"/>
      <c r="GY36" s="137"/>
      <c r="GZ36" s="137"/>
      <c r="HA36" s="137"/>
      <c r="HB36" s="137"/>
      <c r="HC36" s="137"/>
      <c r="HD36" s="137"/>
      <c r="HE36" s="137"/>
      <c r="HF36" s="137"/>
      <c r="HG36" s="137"/>
      <c r="HH36" s="137"/>
      <c r="HI36" s="137"/>
      <c r="HJ36" s="137"/>
      <c r="HK36" s="137"/>
      <c r="HL36" s="137"/>
      <c r="HM36" s="137"/>
      <c r="HN36" s="137"/>
      <c r="HO36" s="137"/>
      <c r="HP36" s="137"/>
      <c r="HQ36" s="137"/>
      <c r="HR36" s="137"/>
      <c r="HS36" s="137"/>
      <c r="HT36" s="137"/>
      <c r="HU36" s="137"/>
      <c r="HV36" s="137"/>
      <c r="HW36" s="137"/>
      <c r="HX36" s="137"/>
      <c r="HY36" s="137"/>
      <c r="HZ36" s="137"/>
      <c r="IA36" s="137"/>
      <c r="IB36" s="137"/>
      <c r="IC36" s="137"/>
      <c r="ID36" s="137"/>
      <c r="IE36" s="137"/>
      <c r="IF36" s="137"/>
      <c r="IG36" s="137"/>
      <c r="IH36" s="137"/>
      <c r="II36" s="137"/>
      <c r="IJ36" s="137"/>
      <c r="IK36" s="137"/>
      <c r="IL36" s="137"/>
      <c r="IM36" s="137"/>
      <c r="IN36" s="137"/>
      <c r="IO36" s="137"/>
      <c r="IP36" s="137"/>
      <c r="IQ36" s="137"/>
      <c r="IR36" s="137"/>
      <c r="IS36" s="137"/>
      <c r="IT36" s="137"/>
      <c r="IU36" s="137"/>
      <c r="IV36" s="137"/>
      <c r="IW36" s="137"/>
      <c r="IX36" s="137"/>
      <c r="IY36" s="137"/>
      <c r="IZ36" s="137"/>
      <c r="JA36" s="137"/>
      <c r="JB36" s="137"/>
      <c r="JC36" s="137"/>
      <c r="JD36" s="137"/>
      <c r="JE36" s="137"/>
      <c r="JF36" s="137"/>
      <c r="JG36" s="137"/>
      <c r="JH36" s="137"/>
      <c r="JI36" s="137"/>
      <c r="JJ36" s="137"/>
      <c r="JK36" s="137"/>
      <c r="JL36" s="137"/>
      <c r="JM36" s="137"/>
      <c r="JN36" s="137"/>
      <c r="JO36" s="137"/>
      <c r="JP36" s="137"/>
      <c r="JQ36" s="137"/>
      <c r="JR36" s="137"/>
      <c r="JS36" s="137"/>
      <c r="JT36" s="137"/>
      <c r="JU36" s="137"/>
      <c r="JV36" s="137"/>
      <c r="JW36" s="137"/>
      <c r="JX36" s="137"/>
      <c r="JY36" s="137"/>
      <c r="JZ36" s="137"/>
      <c r="KA36" s="137"/>
      <c r="KB36" s="137"/>
      <c r="KC36" s="137"/>
      <c r="KD36" s="137"/>
      <c r="KE36" s="137"/>
      <c r="KF36" s="137"/>
      <c r="KG36" s="137"/>
      <c r="KH36" s="137"/>
      <c r="KI36" s="137"/>
      <c r="KJ36" s="137"/>
      <c r="KK36" s="137"/>
      <c r="KL36" s="137"/>
      <c r="KM36" s="137"/>
      <c r="KN36" s="137"/>
      <c r="KO36" s="137"/>
      <c r="KP36" s="137"/>
      <c r="KQ36" s="137"/>
      <c r="KR36" s="137"/>
      <c r="KS36" s="137"/>
      <c r="KT36" s="137"/>
      <c r="KU36" s="137"/>
      <c r="KV36" s="137"/>
      <c r="KW36" s="137"/>
      <c r="KX36" s="137"/>
      <c r="KY36" s="137"/>
      <c r="KZ36" s="137"/>
    </row>
    <row r="37" spans="1:312" ht="20.25" customHeight="1" x14ac:dyDescent="0.25">
      <c r="A37" s="161" t="s">
        <v>117</v>
      </c>
      <c r="B37" s="169" t="s">
        <v>90</v>
      </c>
      <c r="C37" s="170" t="s">
        <v>23</v>
      </c>
      <c r="D37" s="171">
        <f>2.05*1.02/10*D36</f>
        <v>8.2803599999999999</v>
      </c>
      <c r="E37" s="172"/>
      <c r="F37" s="173"/>
      <c r="G37" s="173"/>
      <c r="H37" s="182">
        <v>5270.83</v>
      </c>
      <c r="I37" s="173">
        <f>ROUND(H37*D37,2)</f>
        <v>43644.37</v>
      </c>
      <c r="J37" s="173">
        <f>ROUND(I37*1.2,2)</f>
        <v>52373.24</v>
      </c>
      <c r="K37" s="174">
        <f t="shared" si="3"/>
        <v>43644.37</v>
      </c>
      <c r="L37" s="173">
        <f t="shared" si="3"/>
        <v>52373.24</v>
      </c>
    </row>
    <row r="38" spans="1:312" ht="20.25" customHeight="1" x14ac:dyDescent="0.25">
      <c r="A38" s="183">
        <f>A36+1</f>
        <v>19</v>
      </c>
      <c r="B38" s="184" t="s">
        <v>118</v>
      </c>
      <c r="C38" s="183" t="s">
        <v>40</v>
      </c>
      <c r="D38" s="185">
        <v>2</v>
      </c>
      <c r="E38" s="186">
        <v>2314.11</v>
      </c>
      <c r="F38" s="187">
        <f>ROUND(E38*D38,2)</f>
        <v>4628.22</v>
      </c>
      <c r="G38" s="187">
        <f>ROUND(F38*1.2,2)</f>
        <v>5553.86</v>
      </c>
      <c r="H38" s="188"/>
      <c r="I38" s="187"/>
      <c r="J38" s="187"/>
      <c r="K38" s="188">
        <f t="shared" si="3"/>
        <v>4628.22</v>
      </c>
      <c r="L38" s="187">
        <f t="shared" si="3"/>
        <v>5553.86</v>
      </c>
    </row>
    <row r="39" spans="1:312" ht="37.5" customHeight="1" x14ac:dyDescent="0.25">
      <c r="A39" s="152">
        <f>A38+1</f>
        <v>20</v>
      </c>
      <c r="B39" s="153" t="s">
        <v>119</v>
      </c>
      <c r="C39" s="152" t="s">
        <v>21</v>
      </c>
      <c r="D39" s="154">
        <v>4.99</v>
      </c>
      <c r="E39" s="156">
        <v>4603.7</v>
      </c>
      <c r="F39" s="155">
        <f>ROUND(E39*D39,2)</f>
        <v>22972.46</v>
      </c>
      <c r="G39" s="155">
        <f>ROUND(F39*1.2,2)</f>
        <v>27566.95</v>
      </c>
      <c r="H39" s="168"/>
      <c r="I39" s="155"/>
      <c r="J39" s="155"/>
      <c r="K39" s="157">
        <f t="shared" si="3"/>
        <v>22972.46</v>
      </c>
      <c r="L39" s="155">
        <f t="shared" si="3"/>
        <v>27566.95</v>
      </c>
    </row>
    <row r="40" spans="1:312" ht="38.25" customHeight="1" x14ac:dyDescent="0.25">
      <c r="A40" s="161" t="s">
        <v>42</v>
      </c>
      <c r="B40" s="169" t="s">
        <v>110</v>
      </c>
      <c r="C40" s="170" t="s">
        <v>21</v>
      </c>
      <c r="D40" s="171">
        <f>1.02*D39</f>
        <v>5.0898000000000003</v>
      </c>
      <c r="E40" s="172"/>
      <c r="F40" s="173"/>
      <c r="G40" s="173"/>
      <c r="H40" s="173">
        <v>10659</v>
      </c>
      <c r="I40" s="173">
        <f>ROUND(H40*D40,2)</f>
        <v>54252.18</v>
      </c>
      <c r="J40" s="173">
        <f>ROUND(I40*1.2,2)</f>
        <v>65102.62</v>
      </c>
      <c r="K40" s="174">
        <f t="shared" si="3"/>
        <v>54252.18</v>
      </c>
      <c r="L40" s="173">
        <f t="shared" si="3"/>
        <v>65102.62</v>
      </c>
    </row>
    <row r="41" spans="1:312" ht="48.75" customHeight="1" x14ac:dyDescent="0.25">
      <c r="A41" s="183">
        <f>A39+1</f>
        <v>21</v>
      </c>
      <c r="B41" s="184" t="s">
        <v>78</v>
      </c>
      <c r="C41" s="183" t="s">
        <v>21</v>
      </c>
      <c r="D41" s="189">
        <v>4.99</v>
      </c>
      <c r="E41" s="188">
        <v>2509.9899999999998</v>
      </c>
      <c r="F41" s="190">
        <f>ROUND(E41*D41,2)</f>
        <v>12524.85</v>
      </c>
      <c r="G41" s="190">
        <f>ROUND(F41*1.2,2)</f>
        <v>15029.82</v>
      </c>
      <c r="H41" s="191"/>
      <c r="I41" s="190"/>
      <c r="J41" s="190"/>
      <c r="K41" s="192">
        <f t="shared" si="3"/>
        <v>12524.85</v>
      </c>
      <c r="L41" s="190">
        <f t="shared" si="3"/>
        <v>15029.82</v>
      </c>
    </row>
    <row r="42" spans="1:312" ht="18.75" customHeight="1" x14ac:dyDescent="0.25">
      <c r="A42" s="161" t="s">
        <v>43</v>
      </c>
      <c r="B42" s="169" t="s">
        <v>76</v>
      </c>
      <c r="C42" s="170" t="s">
        <v>21</v>
      </c>
      <c r="D42" s="171">
        <f>1.02*D41</f>
        <v>5.0898000000000003</v>
      </c>
      <c r="E42" s="172"/>
      <c r="F42" s="173"/>
      <c r="G42" s="173"/>
      <c r="H42" s="173">
        <v>3866.5</v>
      </c>
      <c r="I42" s="173">
        <f>ROUND(H42*D42,2)</f>
        <v>19679.71</v>
      </c>
      <c r="J42" s="173">
        <f>ROUND(I42*1.2,2)</f>
        <v>23615.65</v>
      </c>
      <c r="K42" s="174">
        <f t="shared" si="3"/>
        <v>19679.71</v>
      </c>
      <c r="L42" s="173">
        <f t="shared" si="3"/>
        <v>23615.65</v>
      </c>
    </row>
    <row r="43" spans="1:312" ht="18.75" customHeight="1" x14ac:dyDescent="0.25">
      <c r="A43" s="161" t="s">
        <v>121</v>
      </c>
      <c r="B43" s="169" t="s">
        <v>59</v>
      </c>
      <c r="C43" s="170" t="s">
        <v>40</v>
      </c>
      <c r="D43" s="193">
        <v>2</v>
      </c>
      <c r="E43" s="172"/>
      <c r="F43" s="173"/>
      <c r="G43" s="173"/>
      <c r="H43" s="173">
        <v>1641.6</v>
      </c>
      <c r="I43" s="173">
        <f>ROUND(H43*D43,2)</f>
        <v>3283.2</v>
      </c>
      <c r="J43" s="173">
        <f>ROUND(I43*1.2,2)</f>
        <v>3939.84</v>
      </c>
      <c r="K43" s="174">
        <f t="shared" si="3"/>
        <v>3283.2</v>
      </c>
      <c r="L43" s="173">
        <f t="shared" si="3"/>
        <v>3939.84</v>
      </c>
    </row>
    <row r="44" spans="1:312" ht="37.5" customHeight="1" x14ac:dyDescent="0.25">
      <c r="A44" s="152">
        <f>A41+1</f>
        <v>22</v>
      </c>
      <c r="B44" s="153" t="s">
        <v>77</v>
      </c>
      <c r="C44" s="152" t="s">
        <v>21</v>
      </c>
      <c r="D44" s="154">
        <v>51.17</v>
      </c>
      <c r="E44" s="156">
        <v>1382.25</v>
      </c>
      <c r="F44" s="155">
        <f>ROUND(E44*D44,2)</f>
        <v>70729.73</v>
      </c>
      <c r="G44" s="155">
        <f>ROUND(F44*1.2,2)</f>
        <v>84875.68</v>
      </c>
      <c r="H44" s="168"/>
      <c r="I44" s="155"/>
      <c r="J44" s="155"/>
      <c r="K44" s="157">
        <f t="shared" si="3"/>
        <v>70729.73</v>
      </c>
      <c r="L44" s="155">
        <f t="shared" si="3"/>
        <v>84875.68</v>
      </c>
    </row>
    <row r="45" spans="1:312" ht="24.75" customHeight="1" x14ac:dyDescent="0.25">
      <c r="A45" s="161" t="s">
        <v>44</v>
      </c>
      <c r="B45" s="169" t="s">
        <v>76</v>
      </c>
      <c r="C45" s="170" t="s">
        <v>21</v>
      </c>
      <c r="D45" s="171">
        <f>1.02*51.9</f>
        <v>52.938000000000002</v>
      </c>
      <c r="E45" s="172"/>
      <c r="F45" s="173"/>
      <c r="G45" s="173"/>
      <c r="H45" s="173">
        <v>3866.5</v>
      </c>
      <c r="I45" s="173">
        <f>ROUND(H45*D45,2)</f>
        <v>204684.78</v>
      </c>
      <c r="J45" s="173">
        <f>ROUND(I45*1.2,2)</f>
        <v>245621.74</v>
      </c>
      <c r="K45" s="174">
        <f t="shared" si="3"/>
        <v>204684.78</v>
      </c>
      <c r="L45" s="173">
        <f t="shared" si="3"/>
        <v>245621.74</v>
      </c>
    </row>
    <row r="46" spans="1:312" ht="30" x14ac:dyDescent="0.25">
      <c r="A46" s="152">
        <f>A44+1</f>
        <v>23</v>
      </c>
      <c r="B46" s="153" t="s">
        <v>75</v>
      </c>
      <c r="C46" s="152" t="s">
        <v>23</v>
      </c>
      <c r="D46" s="154">
        <v>5.37</v>
      </c>
      <c r="E46" s="156">
        <v>8327.42</v>
      </c>
      <c r="F46" s="155">
        <f>ROUND(E46*D46,2)</f>
        <v>44718.25</v>
      </c>
      <c r="G46" s="155">
        <f>ROUND(F46*1.2,2)</f>
        <v>53661.9</v>
      </c>
      <c r="H46" s="168"/>
      <c r="I46" s="155"/>
      <c r="J46" s="155"/>
      <c r="K46" s="157">
        <f t="shared" si="3"/>
        <v>44718.25</v>
      </c>
      <c r="L46" s="155">
        <f t="shared" si="3"/>
        <v>53661.9</v>
      </c>
    </row>
    <row r="47" spans="1:312" ht="15.75" x14ac:dyDescent="0.25">
      <c r="A47" s="161" t="s">
        <v>45</v>
      </c>
      <c r="B47" s="169" t="s">
        <v>41</v>
      </c>
      <c r="C47" s="170" t="s">
        <v>23</v>
      </c>
      <c r="D47" s="171">
        <f>1.02*2.96</f>
        <v>3.0192000000000001</v>
      </c>
      <c r="E47" s="172"/>
      <c r="F47" s="173"/>
      <c r="G47" s="173"/>
      <c r="H47" s="173">
        <v>3357.5</v>
      </c>
      <c r="I47" s="173">
        <f>ROUND(H47*D47,2)</f>
        <v>10136.959999999999</v>
      </c>
      <c r="J47" s="173">
        <f>ROUND(I47*1.2,2)</f>
        <v>12164.35</v>
      </c>
      <c r="K47" s="174">
        <f t="shared" si="3"/>
        <v>10136.959999999999</v>
      </c>
      <c r="L47" s="173">
        <f t="shared" si="3"/>
        <v>12164.35</v>
      </c>
    </row>
    <row r="48" spans="1:312" ht="30" x14ac:dyDescent="0.25">
      <c r="A48" s="152">
        <f>A46+1</f>
        <v>24</v>
      </c>
      <c r="B48" s="153" t="s">
        <v>189</v>
      </c>
      <c r="C48" s="152" t="s">
        <v>40</v>
      </c>
      <c r="D48" s="194">
        <v>4</v>
      </c>
      <c r="E48" s="156">
        <v>8056.62</v>
      </c>
      <c r="F48" s="155">
        <f>ROUND(E48*D48,2)</f>
        <v>32226.48</v>
      </c>
      <c r="G48" s="155">
        <f>ROUND(F48*1.2,2)</f>
        <v>38671.78</v>
      </c>
      <c r="H48" s="168"/>
      <c r="I48" s="155"/>
      <c r="J48" s="155"/>
      <c r="K48" s="157">
        <f t="shared" si="3"/>
        <v>32226.48</v>
      </c>
      <c r="L48" s="155">
        <f t="shared" si="3"/>
        <v>38671.78</v>
      </c>
    </row>
    <row r="49" spans="1:12" ht="15.75" x14ac:dyDescent="0.25">
      <c r="A49" s="161" t="s">
        <v>46</v>
      </c>
      <c r="B49" s="169" t="s">
        <v>188</v>
      </c>
      <c r="C49" s="170" t="s">
        <v>40</v>
      </c>
      <c r="D49" s="193">
        <v>4</v>
      </c>
      <c r="E49" s="172"/>
      <c r="F49" s="173"/>
      <c r="G49" s="173"/>
      <c r="H49" s="173">
        <v>2660.95</v>
      </c>
      <c r="I49" s="173">
        <f>ROUND(H49*D49,2)</f>
        <v>10643.8</v>
      </c>
      <c r="J49" s="173">
        <f>ROUND(I49*1.2,2)</f>
        <v>12772.56</v>
      </c>
      <c r="K49" s="174">
        <f t="shared" si="3"/>
        <v>10643.8</v>
      </c>
      <c r="L49" s="173">
        <f t="shared" si="3"/>
        <v>12772.56</v>
      </c>
    </row>
    <row r="50" spans="1:12" ht="21.75" customHeight="1" x14ac:dyDescent="0.25">
      <c r="A50" s="138"/>
      <c r="B50" s="195" t="s">
        <v>120</v>
      </c>
      <c r="C50" s="176"/>
      <c r="D50" s="177"/>
      <c r="E50" s="180"/>
      <c r="F50" s="144"/>
      <c r="G50" s="144"/>
      <c r="H50" s="166"/>
      <c r="I50" s="144"/>
      <c r="J50" s="144"/>
      <c r="K50" s="141"/>
      <c r="L50" s="144"/>
    </row>
    <row r="51" spans="1:12" ht="30" x14ac:dyDescent="0.25">
      <c r="A51" s="152">
        <f>A48+1</f>
        <v>25</v>
      </c>
      <c r="B51" s="153" t="s">
        <v>60</v>
      </c>
      <c r="C51" s="152" t="s">
        <v>23</v>
      </c>
      <c r="D51" s="154">
        <f>1*0.18+1*0.24+1*0.1</f>
        <v>0.52</v>
      </c>
      <c r="E51" s="156">
        <v>17265.68</v>
      </c>
      <c r="F51" s="155">
        <f>ROUND(E51*D51,2)</f>
        <v>8978.15</v>
      </c>
      <c r="G51" s="155">
        <f>ROUND(F51*1.2,2)</f>
        <v>10773.78</v>
      </c>
      <c r="H51" s="168"/>
      <c r="I51" s="155"/>
      <c r="J51" s="155"/>
      <c r="K51" s="157">
        <f t="shared" ref="K51:L58" si="4">F51+I51</f>
        <v>8978.15</v>
      </c>
      <c r="L51" s="155">
        <f t="shared" si="4"/>
        <v>10773.78</v>
      </c>
    </row>
    <row r="52" spans="1:12" ht="18.75" customHeight="1" x14ac:dyDescent="0.25">
      <c r="A52" s="161" t="s">
        <v>47</v>
      </c>
      <c r="B52" s="196" t="s">
        <v>61</v>
      </c>
      <c r="C52" s="170" t="s">
        <v>40</v>
      </c>
      <c r="D52" s="193">
        <v>1</v>
      </c>
      <c r="E52" s="172"/>
      <c r="F52" s="173"/>
      <c r="G52" s="173"/>
      <c r="H52" s="197">
        <v>1657.75</v>
      </c>
      <c r="I52" s="173">
        <f>ROUND(H52*D52,2)</f>
        <v>1657.75</v>
      </c>
      <c r="J52" s="173">
        <f>ROUND(I52*1.2,2)</f>
        <v>1989.3</v>
      </c>
      <c r="K52" s="174">
        <f t="shared" si="4"/>
        <v>1657.75</v>
      </c>
      <c r="L52" s="173">
        <f t="shared" si="4"/>
        <v>1989.3</v>
      </c>
    </row>
    <row r="53" spans="1:12" ht="18.75" customHeight="1" x14ac:dyDescent="0.25">
      <c r="A53" s="161" t="s">
        <v>101</v>
      </c>
      <c r="B53" s="196" t="s">
        <v>62</v>
      </c>
      <c r="C53" s="170" t="s">
        <v>40</v>
      </c>
      <c r="D53" s="193">
        <v>1</v>
      </c>
      <c r="E53" s="172"/>
      <c r="F53" s="173"/>
      <c r="G53" s="173"/>
      <c r="H53" s="197">
        <v>2500.4</v>
      </c>
      <c r="I53" s="173">
        <f>ROUND(H53*D53,2)</f>
        <v>2500.4</v>
      </c>
      <c r="J53" s="173">
        <f>ROUND(I53*1.2,2)</f>
        <v>3000.48</v>
      </c>
      <c r="K53" s="174">
        <f t="shared" si="4"/>
        <v>2500.4</v>
      </c>
      <c r="L53" s="173">
        <f t="shared" si="4"/>
        <v>3000.48</v>
      </c>
    </row>
    <row r="54" spans="1:12" ht="18.75" customHeight="1" x14ac:dyDescent="0.25">
      <c r="A54" s="161" t="s">
        <v>100</v>
      </c>
      <c r="B54" s="196" t="s">
        <v>63</v>
      </c>
      <c r="C54" s="170" t="s">
        <v>40</v>
      </c>
      <c r="D54" s="193">
        <v>1</v>
      </c>
      <c r="E54" s="172"/>
      <c r="F54" s="173"/>
      <c r="G54" s="173"/>
      <c r="H54" s="197">
        <v>1427.85</v>
      </c>
      <c r="I54" s="173">
        <f>ROUND(H54*D54,2)</f>
        <v>1427.85</v>
      </c>
      <c r="J54" s="173">
        <f>ROUND(I54*1.2,2)</f>
        <v>1713.42</v>
      </c>
      <c r="K54" s="174">
        <f t="shared" si="4"/>
        <v>1427.85</v>
      </c>
      <c r="L54" s="173">
        <f t="shared" si="4"/>
        <v>1713.42</v>
      </c>
    </row>
    <row r="55" spans="1:12" ht="27.75" customHeight="1" x14ac:dyDescent="0.25">
      <c r="A55" s="152">
        <f>A51+1</f>
        <v>26</v>
      </c>
      <c r="B55" s="153" t="s">
        <v>68</v>
      </c>
      <c r="C55" s="152" t="s">
        <v>26</v>
      </c>
      <c r="D55" s="198">
        <v>5.97</v>
      </c>
      <c r="E55" s="156">
        <v>144.4</v>
      </c>
      <c r="F55" s="155">
        <f>ROUND(E55*D55,2)</f>
        <v>862.07</v>
      </c>
      <c r="G55" s="155">
        <f t="shared" ref="G55" si="5">ROUND(F55*1.2,2)</f>
        <v>1034.48</v>
      </c>
      <c r="H55" s="157"/>
      <c r="I55" s="155"/>
      <c r="J55" s="155"/>
      <c r="K55" s="157">
        <f t="shared" si="4"/>
        <v>862.07</v>
      </c>
      <c r="L55" s="155">
        <f t="shared" si="4"/>
        <v>1034.48</v>
      </c>
    </row>
    <row r="56" spans="1:12" ht="17.25" customHeight="1" x14ac:dyDescent="0.25">
      <c r="A56" s="161" t="s">
        <v>98</v>
      </c>
      <c r="B56" s="196" t="s">
        <v>69</v>
      </c>
      <c r="C56" s="170" t="s">
        <v>64</v>
      </c>
      <c r="D56" s="199">
        <f>D55*0.3*20/16</f>
        <v>2.23875</v>
      </c>
      <c r="E56" s="172"/>
      <c r="F56" s="173"/>
      <c r="G56" s="173"/>
      <c r="H56" s="197">
        <v>237.5</v>
      </c>
      <c r="I56" s="173">
        <f>ROUND(H56*D56,2)</f>
        <v>531.70000000000005</v>
      </c>
      <c r="J56" s="173">
        <f t="shared" ref="J56" si="6">ROUND(I56*1.2,2)</f>
        <v>638.04</v>
      </c>
      <c r="K56" s="174">
        <f t="shared" si="4"/>
        <v>531.70000000000005</v>
      </c>
      <c r="L56" s="173">
        <f t="shared" si="4"/>
        <v>638.04</v>
      </c>
    </row>
    <row r="57" spans="1:12" ht="28.5" customHeight="1" x14ac:dyDescent="0.25">
      <c r="A57" s="152">
        <f>A55+1</f>
        <v>27</v>
      </c>
      <c r="B57" s="153" t="s">
        <v>70</v>
      </c>
      <c r="C57" s="152" t="s">
        <v>26</v>
      </c>
      <c r="D57" s="198">
        <v>5.97</v>
      </c>
      <c r="E57" s="156">
        <v>299.76</v>
      </c>
      <c r="F57" s="155">
        <f>ROUND(E57*D57,2)</f>
        <v>1789.57</v>
      </c>
      <c r="G57" s="155">
        <f t="shared" ref="G57" si="7">ROUND(F57*1.2,2)</f>
        <v>2147.48</v>
      </c>
      <c r="H57" s="157"/>
      <c r="I57" s="155"/>
      <c r="J57" s="155"/>
      <c r="K57" s="157">
        <f t="shared" si="4"/>
        <v>1789.57</v>
      </c>
      <c r="L57" s="155">
        <f t="shared" si="4"/>
        <v>2147.48</v>
      </c>
    </row>
    <row r="58" spans="1:12" ht="15.75" x14ac:dyDescent="0.25">
      <c r="A58" s="161" t="s">
        <v>122</v>
      </c>
      <c r="B58" s="196" t="s">
        <v>71</v>
      </c>
      <c r="C58" s="170" t="s">
        <v>53</v>
      </c>
      <c r="D58" s="171">
        <f>D57*2.5*2</f>
        <v>29.849999999999998</v>
      </c>
      <c r="E58" s="172"/>
      <c r="F58" s="173"/>
      <c r="G58" s="173"/>
      <c r="H58" s="197">
        <v>296.39999999999998</v>
      </c>
      <c r="I58" s="173">
        <f t="shared" ref="I58" si="8">ROUND(H58*D58,2)</f>
        <v>8847.5400000000009</v>
      </c>
      <c r="J58" s="173">
        <f t="shared" ref="J58" si="9">ROUND(I58*1.2,2)</f>
        <v>10617.05</v>
      </c>
      <c r="K58" s="174">
        <f t="shared" si="4"/>
        <v>8847.5400000000009</v>
      </c>
      <c r="L58" s="173">
        <f t="shared" si="4"/>
        <v>10617.05</v>
      </c>
    </row>
    <row r="59" spans="1:12" ht="25.5" customHeight="1" x14ac:dyDescent="0.25">
      <c r="A59" s="161"/>
      <c r="B59" s="195" t="s">
        <v>123</v>
      </c>
      <c r="C59" s="138"/>
      <c r="D59" s="159"/>
      <c r="E59" s="143"/>
      <c r="F59" s="144"/>
      <c r="G59" s="144"/>
      <c r="H59" s="166"/>
      <c r="I59" s="144"/>
      <c r="J59" s="144"/>
      <c r="K59" s="141"/>
      <c r="L59" s="144"/>
    </row>
    <row r="60" spans="1:12" ht="19.5" customHeight="1" x14ac:dyDescent="0.25">
      <c r="A60" s="161"/>
      <c r="B60" s="200" t="s">
        <v>124</v>
      </c>
      <c r="C60" s="138"/>
      <c r="D60" s="159"/>
      <c r="E60" s="143"/>
      <c r="F60" s="144"/>
      <c r="G60" s="144"/>
      <c r="H60" s="166"/>
      <c r="I60" s="144"/>
      <c r="J60" s="144"/>
      <c r="K60" s="141"/>
      <c r="L60" s="144"/>
    </row>
    <row r="61" spans="1:12" ht="18.75" customHeight="1" x14ac:dyDescent="0.25">
      <c r="A61" s="183">
        <f>A57+1</f>
        <v>28</v>
      </c>
      <c r="B61" s="201" t="s">
        <v>126</v>
      </c>
      <c r="C61" s="183" t="s">
        <v>40</v>
      </c>
      <c r="D61" s="185">
        <v>1</v>
      </c>
      <c r="E61" s="188">
        <f>1974*0.7</f>
        <v>1381.8</v>
      </c>
      <c r="F61" s="190">
        <f>ROUND(E61*D61,2)</f>
        <v>1381.8</v>
      </c>
      <c r="G61" s="190">
        <f t="shared" ref="G61:G62" si="10">ROUND(F61*1.2,2)</f>
        <v>1658.16</v>
      </c>
      <c r="H61" s="192"/>
      <c r="I61" s="190"/>
      <c r="J61" s="190"/>
      <c r="K61" s="192">
        <f t="shared" ref="K61:L62" si="11">F61+I61</f>
        <v>1381.8</v>
      </c>
      <c r="L61" s="190">
        <f t="shared" si="11"/>
        <v>1658.16</v>
      </c>
    </row>
    <row r="62" spans="1:12" ht="18.75" customHeight="1" x14ac:dyDescent="0.25">
      <c r="A62" s="183">
        <f>A61+1</f>
        <v>29</v>
      </c>
      <c r="B62" s="201" t="s">
        <v>125</v>
      </c>
      <c r="C62" s="183" t="s">
        <v>23</v>
      </c>
      <c r="D62" s="189">
        <v>0.04</v>
      </c>
      <c r="E62" s="188">
        <f>10878.4*0.8</f>
        <v>8702.7199999999993</v>
      </c>
      <c r="F62" s="190">
        <f>ROUND(E62*D62,2)</f>
        <v>348.11</v>
      </c>
      <c r="G62" s="190">
        <f t="shared" si="10"/>
        <v>417.73</v>
      </c>
      <c r="H62" s="192"/>
      <c r="I62" s="190"/>
      <c r="J62" s="190"/>
      <c r="K62" s="192">
        <f t="shared" si="11"/>
        <v>348.11</v>
      </c>
      <c r="L62" s="190">
        <f t="shared" si="11"/>
        <v>417.73</v>
      </c>
    </row>
    <row r="63" spans="1:12" ht="15.75" x14ac:dyDescent="0.25">
      <c r="A63" s="161"/>
      <c r="B63" s="200" t="s">
        <v>127</v>
      </c>
      <c r="C63" s="138"/>
      <c r="D63" s="159"/>
      <c r="E63" s="143"/>
      <c r="F63" s="144"/>
      <c r="G63" s="144"/>
      <c r="H63" s="166"/>
      <c r="I63" s="144"/>
      <c r="J63" s="144"/>
      <c r="K63" s="141"/>
      <c r="L63" s="144"/>
    </row>
    <row r="64" spans="1:12" ht="30" x14ac:dyDescent="0.25">
      <c r="A64" s="152">
        <f>A62+1</f>
        <v>30</v>
      </c>
      <c r="B64" s="153" t="s">
        <v>60</v>
      </c>
      <c r="C64" s="152" t="s">
        <v>23</v>
      </c>
      <c r="D64" s="154">
        <v>0.04</v>
      </c>
      <c r="E64" s="156">
        <v>17265.68</v>
      </c>
      <c r="F64" s="155">
        <f>ROUND(E64*D64,2)</f>
        <v>690.63</v>
      </c>
      <c r="G64" s="155">
        <f>ROUND(F64*1.2,2)</f>
        <v>828.76</v>
      </c>
      <c r="H64" s="168"/>
      <c r="I64" s="155"/>
      <c r="J64" s="155"/>
      <c r="K64" s="157">
        <f t="shared" ref="K64:L66" si="12">F64+I64</f>
        <v>690.63</v>
      </c>
      <c r="L64" s="155">
        <f t="shared" si="12"/>
        <v>828.76</v>
      </c>
    </row>
    <row r="65" spans="1:12" ht="18.75" customHeight="1" x14ac:dyDescent="0.25">
      <c r="A65" s="161" t="s">
        <v>50</v>
      </c>
      <c r="B65" s="196" t="s">
        <v>130</v>
      </c>
      <c r="C65" s="170" t="s">
        <v>40</v>
      </c>
      <c r="D65" s="193">
        <v>2</v>
      </c>
      <c r="E65" s="172"/>
      <c r="F65" s="173"/>
      <c r="G65" s="173"/>
      <c r="H65" s="197">
        <v>3400</v>
      </c>
      <c r="I65" s="173">
        <f>ROUND(H65*D65,2)</f>
        <v>6800</v>
      </c>
      <c r="J65" s="173">
        <f>ROUND(I65*1.2,2)</f>
        <v>8160</v>
      </c>
      <c r="K65" s="174">
        <f t="shared" si="12"/>
        <v>6800</v>
      </c>
      <c r="L65" s="173">
        <f t="shared" si="12"/>
        <v>8160</v>
      </c>
    </row>
    <row r="66" spans="1:12" ht="20.25" customHeight="1" x14ac:dyDescent="0.25">
      <c r="A66" s="183">
        <f>A64+1</f>
        <v>31</v>
      </c>
      <c r="B66" s="201" t="s">
        <v>128</v>
      </c>
      <c r="C66" s="183" t="s">
        <v>40</v>
      </c>
      <c r="D66" s="202">
        <v>1</v>
      </c>
      <c r="E66" s="188">
        <v>1974</v>
      </c>
      <c r="F66" s="190">
        <f>ROUND(E66*D66,2)</f>
        <v>1974</v>
      </c>
      <c r="G66" s="190">
        <f t="shared" ref="G66" si="13">ROUND(F66*1.2,2)</f>
        <v>2368.8000000000002</v>
      </c>
      <c r="H66" s="192"/>
      <c r="I66" s="190"/>
      <c r="J66" s="190"/>
      <c r="K66" s="192">
        <f t="shared" si="12"/>
        <v>1974</v>
      </c>
      <c r="L66" s="190">
        <f t="shared" si="12"/>
        <v>2368.8000000000002</v>
      </c>
    </row>
    <row r="67" spans="1:12" ht="19.5" customHeight="1" x14ac:dyDescent="0.25">
      <c r="A67" s="161"/>
      <c r="B67" s="200" t="s">
        <v>129</v>
      </c>
      <c r="C67" s="138"/>
      <c r="D67" s="159"/>
      <c r="E67" s="143"/>
      <c r="F67" s="144"/>
      <c r="G67" s="144"/>
      <c r="H67" s="166"/>
      <c r="I67" s="144"/>
      <c r="J67" s="144"/>
      <c r="K67" s="141"/>
      <c r="L67" s="144"/>
    </row>
    <row r="68" spans="1:12" ht="18.75" customHeight="1" x14ac:dyDescent="0.25">
      <c r="A68" s="183">
        <f>A66+1</f>
        <v>32</v>
      </c>
      <c r="B68" s="201" t="s">
        <v>126</v>
      </c>
      <c r="C68" s="183" t="s">
        <v>40</v>
      </c>
      <c r="D68" s="185">
        <v>1</v>
      </c>
      <c r="E68" s="188">
        <f>1974*0.7</f>
        <v>1381.8</v>
      </c>
      <c r="F68" s="190">
        <f>ROUND(E68*D68,2)</f>
        <v>1381.8</v>
      </c>
      <c r="G68" s="190">
        <f t="shared" ref="G68:G69" si="14">ROUND(F68*1.2,2)</f>
        <v>1658.16</v>
      </c>
      <c r="H68" s="192"/>
      <c r="I68" s="190"/>
      <c r="J68" s="190"/>
      <c r="K68" s="192">
        <f t="shared" ref="K68:L69" si="15">F68+I68</f>
        <v>1381.8</v>
      </c>
      <c r="L68" s="190">
        <f t="shared" si="15"/>
        <v>1658.16</v>
      </c>
    </row>
    <row r="69" spans="1:12" ht="18.75" customHeight="1" x14ac:dyDescent="0.25">
      <c r="A69" s="183">
        <f>A68+1</f>
        <v>33</v>
      </c>
      <c r="B69" s="201" t="s">
        <v>125</v>
      </c>
      <c r="C69" s="183" t="s">
        <v>23</v>
      </c>
      <c r="D69" s="189">
        <v>0.08</v>
      </c>
      <c r="E69" s="188">
        <f>10878.4*0.8</f>
        <v>8702.7199999999993</v>
      </c>
      <c r="F69" s="190">
        <f>ROUND(E69*D69,2)</f>
        <v>696.22</v>
      </c>
      <c r="G69" s="190">
        <f t="shared" si="14"/>
        <v>835.46</v>
      </c>
      <c r="H69" s="192"/>
      <c r="I69" s="190"/>
      <c r="J69" s="190"/>
      <c r="K69" s="192">
        <f t="shared" si="15"/>
        <v>696.22</v>
      </c>
      <c r="L69" s="190">
        <f t="shared" si="15"/>
        <v>835.46</v>
      </c>
    </row>
    <row r="70" spans="1:12" ht="15.75" x14ac:dyDescent="0.25">
      <c r="A70" s="161"/>
      <c r="B70" s="200" t="s">
        <v>127</v>
      </c>
      <c r="C70" s="138"/>
      <c r="D70" s="159"/>
      <c r="E70" s="143"/>
      <c r="F70" s="144"/>
      <c r="G70" s="144"/>
      <c r="H70" s="166"/>
      <c r="I70" s="144"/>
      <c r="J70" s="144"/>
      <c r="K70" s="141"/>
      <c r="L70" s="144"/>
    </row>
    <row r="71" spans="1:12" ht="30" x14ac:dyDescent="0.25">
      <c r="A71" s="183">
        <f>A69+1</f>
        <v>34</v>
      </c>
      <c r="B71" s="184" t="s">
        <v>60</v>
      </c>
      <c r="C71" s="183" t="s">
        <v>23</v>
      </c>
      <c r="D71" s="203">
        <v>8.7999999999999995E-2</v>
      </c>
      <c r="E71" s="188">
        <v>17265.68</v>
      </c>
      <c r="F71" s="190">
        <f>ROUND(E71*D71,2)</f>
        <v>1519.38</v>
      </c>
      <c r="G71" s="190">
        <f>ROUND(F71*1.2,2)</f>
        <v>1823.26</v>
      </c>
      <c r="H71" s="191"/>
      <c r="I71" s="190"/>
      <c r="J71" s="190"/>
      <c r="K71" s="192">
        <f t="shared" ref="K71:L73" si="16">F71+I71</f>
        <v>1519.38</v>
      </c>
      <c r="L71" s="190">
        <f t="shared" si="16"/>
        <v>1823.26</v>
      </c>
    </row>
    <row r="72" spans="1:12" ht="18.75" customHeight="1" x14ac:dyDescent="0.25">
      <c r="A72" s="161" t="s">
        <v>143</v>
      </c>
      <c r="B72" s="196" t="s">
        <v>131</v>
      </c>
      <c r="C72" s="170" t="s">
        <v>40</v>
      </c>
      <c r="D72" s="193">
        <v>1</v>
      </c>
      <c r="E72" s="172"/>
      <c r="F72" s="173"/>
      <c r="G72" s="173"/>
      <c r="H72" s="197">
        <v>3136</v>
      </c>
      <c r="I72" s="173">
        <f>ROUND(H72*D72,2)</f>
        <v>3136</v>
      </c>
      <c r="J72" s="173">
        <f>ROUND(I72*1.2,2)</f>
        <v>3763.2</v>
      </c>
      <c r="K72" s="174">
        <f t="shared" si="16"/>
        <v>3136</v>
      </c>
      <c r="L72" s="173">
        <f t="shared" si="16"/>
        <v>3763.2</v>
      </c>
    </row>
    <row r="73" spans="1:12" ht="20.25" customHeight="1" x14ac:dyDescent="0.25">
      <c r="A73" s="183">
        <f>A71+1</f>
        <v>35</v>
      </c>
      <c r="B73" s="201" t="s">
        <v>128</v>
      </c>
      <c r="C73" s="183" t="s">
        <v>40</v>
      </c>
      <c r="D73" s="202">
        <v>1</v>
      </c>
      <c r="E73" s="188">
        <v>1974</v>
      </c>
      <c r="F73" s="190">
        <f>ROUND(E73*D73,2)</f>
        <v>1974</v>
      </c>
      <c r="G73" s="190">
        <f t="shared" ref="G73" si="17">ROUND(F73*1.2,2)</f>
        <v>2368.8000000000002</v>
      </c>
      <c r="H73" s="192"/>
      <c r="I73" s="190"/>
      <c r="J73" s="190"/>
      <c r="K73" s="192">
        <f t="shared" si="16"/>
        <v>1974</v>
      </c>
      <c r="L73" s="190">
        <f t="shared" si="16"/>
        <v>2368.8000000000002</v>
      </c>
    </row>
    <row r="74" spans="1:12" ht="18.75" customHeight="1" x14ac:dyDescent="0.25">
      <c r="A74" s="138"/>
      <c r="B74" s="158" t="s">
        <v>65</v>
      </c>
      <c r="C74" s="138"/>
      <c r="D74" s="159"/>
      <c r="E74" s="143"/>
      <c r="F74" s="144"/>
      <c r="G74" s="144"/>
      <c r="H74" s="144"/>
      <c r="I74" s="144"/>
      <c r="J74" s="144"/>
      <c r="K74" s="141"/>
      <c r="L74" s="144"/>
    </row>
    <row r="75" spans="1:12" ht="18.75" customHeight="1" x14ac:dyDescent="0.25">
      <c r="A75" s="145">
        <f>A73+1</f>
        <v>36</v>
      </c>
      <c r="B75" s="160" t="s">
        <v>25</v>
      </c>
      <c r="C75" s="152" t="s">
        <v>28</v>
      </c>
      <c r="D75" s="204">
        <v>0.216</v>
      </c>
      <c r="E75" s="148">
        <v>335</v>
      </c>
      <c r="F75" s="155">
        <f>ROUND(E75*D75,2)</f>
        <v>72.36</v>
      </c>
      <c r="G75" s="155">
        <f>ROUND(F75*1.2,2)</f>
        <v>86.83</v>
      </c>
      <c r="H75" s="156"/>
      <c r="I75" s="155"/>
      <c r="J75" s="155"/>
      <c r="K75" s="157">
        <f>F75+I75</f>
        <v>72.36</v>
      </c>
      <c r="L75" s="155">
        <f>G75+J75</f>
        <v>86.83</v>
      </c>
    </row>
    <row r="76" spans="1:12" s="210" customFormat="1" ht="21.75" customHeight="1" x14ac:dyDescent="0.3">
      <c r="A76" s="205" t="s">
        <v>54</v>
      </c>
      <c r="B76" s="206"/>
      <c r="C76" s="206"/>
      <c r="D76" s="206"/>
      <c r="E76" s="207"/>
      <c r="F76" s="208">
        <f>SUM(F7:F75)</f>
        <v>874830.22999999975</v>
      </c>
      <c r="G76" s="208">
        <f>ROUND(F76*1.2,2)</f>
        <v>1049796.28</v>
      </c>
      <c r="H76" s="209"/>
      <c r="I76" s="208">
        <f>SUM(I7:I75)</f>
        <v>402689.4</v>
      </c>
      <c r="J76" s="208">
        <f>ROUND(I76*1.2,2)</f>
        <v>483227.28</v>
      </c>
      <c r="K76" s="208">
        <f>SUM(K7:K75)</f>
        <v>1277519.6299999999</v>
      </c>
      <c r="L76" s="208">
        <f>SUM(L8:L75)</f>
        <v>1533023.57</v>
      </c>
    </row>
  </sheetData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FAEBE-7723-4C2D-8E66-A162B3EFCCBC}">
  <sheetPr>
    <tabColor theme="9" tint="0.79998168889431442"/>
  </sheetPr>
  <dimension ref="A1:L89"/>
  <sheetViews>
    <sheetView topLeftCell="A61" zoomScale="60" zoomScaleNormal="60" zoomScaleSheetLayoutView="80" workbookViewId="0">
      <selection activeCell="A92" sqref="A92:XFD93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60" customWidth="1"/>
    <col min="8" max="8" width="16.140625" style="60" customWidth="1"/>
    <col min="9" max="12" width="16.140625" customWidth="1"/>
  </cols>
  <sheetData>
    <row r="1" spans="1:12" ht="14.45" customHeight="1" x14ac:dyDescent="0.25">
      <c r="A1" s="248" t="s">
        <v>0</v>
      </c>
      <c r="B1" s="251" t="s">
        <v>8</v>
      </c>
      <c r="C1" s="243" t="s">
        <v>9</v>
      </c>
      <c r="D1" s="243" t="s">
        <v>10</v>
      </c>
      <c r="E1" s="239" t="s">
        <v>11</v>
      </c>
      <c r="F1" s="240"/>
      <c r="G1" s="240"/>
      <c r="H1" s="240"/>
      <c r="I1" s="240"/>
      <c r="J1" s="240"/>
      <c r="K1" s="240"/>
      <c r="L1" s="240"/>
    </row>
    <row r="2" spans="1:12" ht="14.45" customHeight="1" x14ac:dyDescent="0.25">
      <c r="A2" s="249"/>
      <c r="B2" s="252"/>
      <c r="C2" s="243"/>
      <c r="D2" s="243"/>
      <c r="E2" s="241"/>
      <c r="F2" s="242"/>
      <c r="G2" s="242"/>
      <c r="H2" s="242"/>
      <c r="I2" s="242"/>
      <c r="J2" s="242"/>
      <c r="K2" s="242"/>
      <c r="L2" s="242"/>
    </row>
    <row r="3" spans="1:12" ht="27.75" customHeight="1" x14ac:dyDescent="0.25">
      <c r="A3" s="249"/>
      <c r="B3" s="252"/>
      <c r="C3" s="243"/>
      <c r="D3" s="243"/>
      <c r="E3" s="243" t="s">
        <v>12</v>
      </c>
      <c r="F3" s="243"/>
      <c r="G3" s="243"/>
      <c r="H3" s="243" t="s">
        <v>13</v>
      </c>
      <c r="I3" s="243"/>
      <c r="J3" s="243"/>
      <c r="K3" s="233" t="s">
        <v>14</v>
      </c>
      <c r="L3" s="233"/>
    </row>
    <row r="4" spans="1:12" ht="56.1" customHeight="1" x14ac:dyDescent="0.25">
      <c r="A4" s="250"/>
      <c r="B4" s="253"/>
      <c r="C4" s="243"/>
      <c r="D4" s="243"/>
      <c r="E4" s="115" t="s">
        <v>15</v>
      </c>
      <c r="F4" s="115" t="s">
        <v>16</v>
      </c>
      <c r="G4" s="19" t="s">
        <v>17</v>
      </c>
      <c r="H4" s="115" t="s">
        <v>15</v>
      </c>
      <c r="I4" s="115" t="s">
        <v>16</v>
      </c>
      <c r="J4" s="19" t="s">
        <v>17</v>
      </c>
      <c r="K4" s="115" t="s">
        <v>18</v>
      </c>
      <c r="L4" s="115" t="s">
        <v>3</v>
      </c>
    </row>
    <row r="5" spans="1:12" x14ac:dyDescent="0.25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/>
    </row>
    <row r="6" spans="1:12" ht="20.25" customHeight="1" x14ac:dyDescent="0.25">
      <c r="A6" s="22"/>
      <c r="B6" s="244" t="s">
        <v>114</v>
      </c>
      <c r="C6" s="245"/>
      <c r="D6" s="245"/>
      <c r="E6" s="23"/>
      <c r="F6" s="24"/>
      <c r="G6" s="25"/>
      <c r="H6" s="25"/>
      <c r="I6" s="25"/>
      <c r="J6" s="25"/>
      <c r="K6" s="25"/>
      <c r="L6" s="25"/>
    </row>
    <row r="7" spans="1:12" ht="24" customHeight="1" x14ac:dyDescent="0.25">
      <c r="A7" s="26"/>
      <c r="B7" s="27" t="s">
        <v>19</v>
      </c>
      <c r="C7" s="13"/>
      <c r="D7" s="13"/>
      <c r="E7" s="28"/>
      <c r="F7" s="29"/>
      <c r="G7" s="29"/>
      <c r="H7" s="30"/>
      <c r="I7" s="31"/>
      <c r="J7" s="31"/>
      <c r="K7" s="28"/>
      <c r="L7" s="29"/>
    </row>
    <row r="8" spans="1:12" ht="18.75" customHeight="1" x14ac:dyDescent="0.25">
      <c r="A8" s="98">
        <v>1</v>
      </c>
      <c r="B8" s="84" t="s">
        <v>113</v>
      </c>
      <c r="C8" s="101" t="s">
        <v>40</v>
      </c>
      <c r="D8" s="92">
        <v>14</v>
      </c>
      <c r="E8" s="86">
        <v>1055.02</v>
      </c>
      <c r="F8" s="99">
        <f>ROUND(E8*D8,2)</f>
        <v>14770.28</v>
      </c>
      <c r="G8" s="99">
        <f>ROUND(F8*1.2,2)</f>
        <v>17724.34</v>
      </c>
      <c r="H8" s="87"/>
      <c r="I8" s="99"/>
      <c r="J8" s="99"/>
      <c r="K8" s="100">
        <f t="shared" ref="K8:L11" si="0">F8+I8</f>
        <v>14770.28</v>
      </c>
      <c r="L8" s="99">
        <f t="shared" si="0"/>
        <v>17724.34</v>
      </c>
    </row>
    <row r="9" spans="1:12" ht="18.75" customHeight="1" x14ac:dyDescent="0.25">
      <c r="A9" s="96">
        <f>A8+1</f>
        <v>2</v>
      </c>
      <c r="B9" s="78" t="s">
        <v>20</v>
      </c>
      <c r="C9" s="77" t="s">
        <v>21</v>
      </c>
      <c r="D9" s="79">
        <v>124.64</v>
      </c>
      <c r="E9" s="116">
        <v>1800</v>
      </c>
      <c r="F9" s="80">
        <f>ROUND(E9*D9,2)</f>
        <v>224352</v>
      </c>
      <c r="G9" s="80">
        <f>ROUND(F9*1.2,2)</f>
        <v>269222.40000000002</v>
      </c>
      <c r="H9" s="81"/>
      <c r="I9" s="80"/>
      <c r="J9" s="80"/>
      <c r="K9" s="82">
        <f t="shared" si="0"/>
        <v>224352</v>
      </c>
      <c r="L9" s="80">
        <f t="shared" si="0"/>
        <v>269222.40000000002</v>
      </c>
    </row>
    <row r="10" spans="1:12" ht="18.75" customHeight="1" x14ac:dyDescent="0.25">
      <c r="A10" s="98">
        <f>A9+1</f>
        <v>3</v>
      </c>
      <c r="B10" s="84" t="s">
        <v>22</v>
      </c>
      <c r="C10" s="83" t="s">
        <v>23</v>
      </c>
      <c r="D10" s="85">
        <v>49.35</v>
      </c>
      <c r="E10" s="86">
        <f>ROUND(65055.24/(297.03*0.05),2)</f>
        <v>4380.38</v>
      </c>
      <c r="F10" s="99">
        <f>ROUND(E10*D10,2)</f>
        <v>216171.75</v>
      </c>
      <c r="G10" s="99">
        <f>ROUND(F10*1.2,2)</f>
        <v>259406.1</v>
      </c>
      <c r="H10" s="87"/>
      <c r="I10" s="99"/>
      <c r="J10" s="99"/>
      <c r="K10" s="100">
        <f t="shared" si="0"/>
        <v>216171.75</v>
      </c>
      <c r="L10" s="99">
        <f t="shared" si="0"/>
        <v>259406.1</v>
      </c>
    </row>
    <row r="11" spans="1:12" ht="18.75" customHeight="1" x14ac:dyDescent="0.25">
      <c r="A11" s="98">
        <f>A10+1</f>
        <v>4</v>
      </c>
      <c r="B11" s="84" t="s">
        <v>24</v>
      </c>
      <c r="C11" s="83" t="s">
        <v>23</v>
      </c>
      <c r="D11" s="85">
        <v>77.92</v>
      </c>
      <c r="E11" s="88">
        <v>304</v>
      </c>
      <c r="F11" s="99">
        <f>ROUND(E11*D11,2)</f>
        <v>23687.68</v>
      </c>
      <c r="G11" s="99">
        <f>ROUND(F11*1.2,2)</f>
        <v>28425.22</v>
      </c>
      <c r="H11" s="99"/>
      <c r="I11" s="99"/>
      <c r="J11" s="99"/>
      <c r="K11" s="100">
        <f t="shared" si="0"/>
        <v>23687.68</v>
      </c>
      <c r="L11" s="99">
        <f t="shared" si="0"/>
        <v>28425.22</v>
      </c>
    </row>
    <row r="12" spans="1:12" ht="18.75" customHeight="1" x14ac:dyDescent="0.25">
      <c r="A12" s="26"/>
      <c r="B12" s="65" t="s">
        <v>65</v>
      </c>
      <c r="C12" s="32"/>
      <c r="D12" s="33"/>
      <c r="E12" s="66"/>
      <c r="F12" s="31"/>
      <c r="G12" s="31"/>
      <c r="H12" s="31"/>
      <c r="I12" s="31"/>
      <c r="J12" s="31"/>
      <c r="K12" s="28"/>
      <c r="L12" s="31"/>
    </row>
    <row r="13" spans="1:12" ht="18.75" customHeight="1" x14ac:dyDescent="0.25">
      <c r="A13" s="98">
        <f>A11+1</f>
        <v>5</v>
      </c>
      <c r="B13" s="89" t="s">
        <v>25</v>
      </c>
      <c r="C13" s="83" t="s">
        <v>28</v>
      </c>
      <c r="D13" s="85">
        <f>1.4+199.32</f>
        <v>200.72</v>
      </c>
      <c r="E13" s="86">
        <v>335</v>
      </c>
      <c r="F13" s="99">
        <f>ROUND(E13*D13,2)</f>
        <v>67241.2</v>
      </c>
      <c r="G13" s="99">
        <f>ROUND(F13*1.2,2)</f>
        <v>80689.440000000002</v>
      </c>
      <c r="H13" s="87"/>
      <c r="I13" s="99"/>
      <c r="J13" s="99"/>
      <c r="K13" s="100">
        <f>F13+I13</f>
        <v>67241.2</v>
      </c>
      <c r="L13" s="99">
        <f>G13+J13</f>
        <v>80689.440000000002</v>
      </c>
    </row>
    <row r="14" spans="1:12" ht="18.75" customHeight="1" x14ac:dyDescent="0.25">
      <c r="A14" s="44"/>
      <c r="B14" s="35" t="s">
        <v>31</v>
      </c>
      <c r="C14" s="32"/>
      <c r="D14" s="45"/>
      <c r="E14" s="46"/>
      <c r="F14" s="47"/>
      <c r="G14" s="48"/>
      <c r="H14" s="49"/>
      <c r="I14" s="50"/>
      <c r="J14" s="50"/>
      <c r="K14" s="51"/>
      <c r="L14" s="50"/>
    </row>
    <row r="15" spans="1:12" ht="18.75" customHeight="1" x14ac:dyDescent="0.25">
      <c r="A15" s="44"/>
      <c r="B15" s="67" t="s">
        <v>81</v>
      </c>
      <c r="C15" s="32"/>
      <c r="D15" s="45"/>
      <c r="E15" s="46"/>
      <c r="F15" s="47"/>
      <c r="G15" s="48"/>
      <c r="H15" s="49"/>
      <c r="I15" s="50"/>
      <c r="J15" s="50"/>
      <c r="K15" s="51"/>
      <c r="L15" s="50"/>
    </row>
    <row r="16" spans="1:12" ht="18.75" customHeight="1" x14ac:dyDescent="0.25">
      <c r="A16" s="98">
        <f>A13+1</f>
        <v>6</v>
      </c>
      <c r="B16" s="84" t="s">
        <v>79</v>
      </c>
      <c r="C16" s="83" t="s">
        <v>23</v>
      </c>
      <c r="D16" s="85">
        <v>96.84</v>
      </c>
      <c r="E16" s="87">
        <v>355.3</v>
      </c>
      <c r="F16" s="99">
        <f>ROUND(E16*D16,2)</f>
        <v>34407.25</v>
      </c>
      <c r="G16" s="99">
        <f>ROUND(F16*1.2,2)</f>
        <v>41288.699999999997</v>
      </c>
      <c r="H16" s="102"/>
      <c r="I16" s="103"/>
      <c r="J16" s="103"/>
      <c r="K16" s="88">
        <f t="shared" ref="K16:L31" si="1">F16+I16</f>
        <v>34407.25</v>
      </c>
      <c r="L16" s="86">
        <f t="shared" si="1"/>
        <v>41288.699999999997</v>
      </c>
    </row>
    <row r="17" spans="1:12" ht="27.75" customHeight="1" x14ac:dyDescent="0.25">
      <c r="A17" s="98">
        <f>A16+1</f>
        <v>7</v>
      </c>
      <c r="B17" s="84" t="s">
        <v>32</v>
      </c>
      <c r="C17" s="83" t="s">
        <v>23</v>
      </c>
      <c r="D17" s="85">
        <v>3</v>
      </c>
      <c r="E17" s="87">
        <v>1688.15</v>
      </c>
      <c r="F17" s="99">
        <f>ROUND(E17*D17,2)</f>
        <v>5064.45</v>
      </c>
      <c r="G17" s="99">
        <f>ROUND(F17*1.2,2)</f>
        <v>6077.34</v>
      </c>
      <c r="H17" s="102"/>
      <c r="I17" s="103"/>
      <c r="J17" s="103"/>
      <c r="K17" s="88">
        <f t="shared" si="1"/>
        <v>5064.45</v>
      </c>
      <c r="L17" s="86">
        <f t="shared" si="1"/>
        <v>6077.34</v>
      </c>
    </row>
    <row r="18" spans="1:12" ht="18.75" customHeight="1" x14ac:dyDescent="0.25">
      <c r="A18" s="98">
        <f>A16+1</f>
        <v>7</v>
      </c>
      <c r="B18" s="84" t="s">
        <v>73</v>
      </c>
      <c r="C18" s="83" t="s">
        <v>23</v>
      </c>
      <c r="D18" s="85">
        <v>1.43</v>
      </c>
      <c r="E18" s="87">
        <v>1350.9</v>
      </c>
      <c r="F18" s="99">
        <f>ROUND(E18*D18,2)</f>
        <v>1931.79</v>
      </c>
      <c r="G18" s="99">
        <f>ROUND(F18*1.2,2)</f>
        <v>2318.15</v>
      </c>
      <c r="H18" s="102"/>
      <c r="I18" s="103"/>
      <c r="J18" s="103"/>
      <c r="K18" s="88">
        <f t="shared" si="1"/>
        <v>1931.79</v>
      </c>
      <c r="L18" s="86">
        <f t="shared" si="1"/>
        <v>2318.15</v>
      </c>
    </row>
    <row r="19" spans="1:12" ht="18.75" customHeight="1" x14ac:dyDescent="0.25">
      <c r="A19" s="37" t="s">
        <v>29</v>
      </c>
      <c r="B19" s="38" t="s">
        <v>57</v>
      </c>
      <c r="C19" s="39" t="s">
        <v>23</v>
      </c>
      <c r="D19" s="40">
        <f>D18*1.26</f>
        <v>1.8017999999999998</v>
      </c>
      <c r="E19" s="41"/>
      <c r="F19" s="42"/>
      <c r="G19" s="42"/>
      <c r="H19" s="41">
        <v>1299.5999999999999</v>
      </c>
      <c r="I19" s="42">
        <f>ROUND(H19*D19,2)</f>
        <v>2341.62</v>
      </c>
      <c r="J19" s="42">
        <f>ROUND(I19*1.2,2)</f>
        <v>2809.94</v>
      </c>
      <c r="K19" s="43">
        <f t="shared" si="1"/>
        <v>2341.62</v>
      </c>
      <c r="L19" s="42">
        <f t="shared" si="1"/>
        <v>2809.94</v>
      </c>
    </row>
    <row r="20" spans="1:12" ht="18.75" customHeight="1" x14ac:dyDescent="0.25">
      <c r="A20" s="44"/>
      <c r="B20" s="67" t="s">
        <v>134</v>
      </c>
      <c r="C20" s="32"/>
      <c r="D20" s="45"/>
      <c r="E20" s="46"/>
      <c r="F20" s="47"/>
      <c r="G20" s="48"/>
      <c r="H20" s="49"/>
      <c r="I20" s="50"/>
      <c r="J20" s="50"/>
      <c r="K20" s="51"/>
      <c r="L20" s="50"/>
    </row>
    <row r="21" spans="1:12" ht="18.75" customHeight="1" x14ac:dyDescent="0.25">
      <c r="A21" s="98">
        <f>A18+1</f>
        <v>8</v>
      </c>
      <c r="B21" s="84" t="s">
        <v>79</v>
      </c>
      <c r="C21" s="83" t="s">
        <v>23</v>
      </c>
      <c r="D21" s="85">
        <v>293.76</v>
      </c>
      <c r="E21" s="87">
        <v>355.3</v>
      </c>
      <c r="F21" s="99">
        <f>ROUND(E21*D21,2)</f>
        <v>104372.93</v>
      </c>
      <c r="G21" s="99">
        <f>ROUND(F21*1.2,2)</f>
        <v>125247.52</v>
      </c>
      <c r="H21" s="102"/>
      <c r="I21" s="103"/>
      <c r="J21" s="103"/>
      <c r="K21" s="88">
        <f t="shared" ref="K21:L22" si="2">F21+I21</f>
        <v>104372.93</v>
      </c>
      <c r="L21" s="86">
        <f t="shared" si="2"/>
        <v>125247.52</v>
      </c>
    </row>
    <row r="22" spans="1:12" ht="27.75" customHeight="1" x14ac:dyDescent="0.25">
      <c r="A22" s="98">
        <f>A21+1</f>
        <v>9</v>
      </c>
      <c r="B22" s="84" t="s">
        <v>32</v>
      </c>
      <c r="C22" s="83" t="s">
        <v>23</v>
      </c>
      <c r="D22" s="85">
        <v>9.09</v>
      </c>
      <c r="E22" s="87">
        <v>1688.15</v>
      </c>
      <c r="F22" s="99">
        <f>ROUND(E22*D22,2)</f>
        <v>15345.28</v>
      </c>
      <c r="G22" s="99">
        <f>ROUND(F22*1.2,2)</f>
        <v>18414.34</v>
      </c>
      <c r="H22" s="102"/>
      <c r="I22" s="103"/>
      <c r="J22" s="103"/>
      <c r="K22" s="88">
        <f t="shared" si="2"/>
        <v>15345.28</v>
      </c>
      <c r="L22" s="86">
        <f t="shared" si="2"/>
        <v>18414.34</v>
      </c>
    </row>
    <row r="23" spans="1:12" ht="18.75" customHeight="1" x14ac:dyDescent="0.25">
      <c r="A23" s="98">
        <f>A22+1</f>
        <v>10</v>
      </c>
      <c r="B23" s="84" t="s">
        <v>112</v>
      </c>
      <c r="C23" s="83" t="s">
        <v>23</v>
      </c>
      <c r="D23" s="85">
        <v>6.41</v>
      </c>
      <c r="E23" s="87">
        <v>1310.05</v>
      </c>
      <c r="F23" s="99">
        <f>ROUND(E23*D23,2)</f>
        <v>8397.42</v>
      </c>
      <c r="G23" s="99">
        <f>ROUND(F23*1.2,2)</f>
        <v>10076.9</v>
      </c>
      <c r="H23" s="99"/>
      <c r="I23" s="103"/>
      <c r="J23" s="103"/>
      <c r="K23" s="88">
        <f t="shared" si="1"/>
        <v>8397.42</v>
      </c>
      <c r="L23" s="86">
        <f t="shared" si="1"/>
        <v>10076.9</v>
      </c>
    </row>
    <row r="24" spans="1:12" ht="18.75" customHeight="1" x14ac:dyDescent="0.25">
      <c r="A24" s="37" t="s">
        <v>34</v>
      </c>
      <c r="B24" s="38" t="s">
        <v>35</v>
      </c>
      <c r="C24" s="39" t="s">
        <v>23</v>
      </c>
      <c r="D24" s="40">
        <f>D23*1.1</f>
        <v>7.051000000000001</v>
      </c>
      <c r="E24" s="41"/>
      <c r="F24" s="42"/>
      <c r="G24" s="42"/>
      <c r="H24" s="42">
        <v>1191.3</v>
      </c>
      <c r="I24" s="42">
        <f>ROUND(H24*D24,2)</f>
        <v>8399.86</v>
      </c>
      <c r="J24" s="42">
        <f>ROUND(I24*1.2,2)</f>
        <v>10079.83</v>
      </c>
      <c r="K24" s="43">
        <f t="shared" si="1"/>
        <v>8399.86</v>
      </c>
      <c r="L24" s="42">
        <f t="shared" si="1"/>
        <v>10079.83</v>
      </c>
    </row>
    <row r="25" spans="1:12" ht="18.75" customHeight="1" x14ac:dyDescent="0.25">
      <c r="A25" s="83">
        <f>A23+1</f>
        <v>11</v>
      </c>
      <c r="B25" s="84" t="s">
        <v>91</v>
      </c>
      <c r="C25" s="83" t="s">
        <v>23</v>
      </c>
      <c r="D25" s="85">
        <v>86.21</v>
      </c>
      <c r="E25" s="87">
        <v>1310.05</v>
      </c>
      <c r="F25" s="99">
        <f>ROUND(E25*D25,2)</f>
        <v>112939.41</v>
      </c>
      <c r="G25" s="99">
        <f>ROUND(F25*1.2,2)</f>
        <v>135527.29</v>
      </c>
      <c r="H25" s="99"/>
      <c r="I25" s="99"/>
      <c r="J25" s="99"/>
      <c r="K25" s="100">
        <f t="shared" si="1"/>
        <v>112939.41</v>
      </c>
      <c r="L25" s="99">
        <f t="shared" si="1"/>
        <v>135527.29</v>
      </c>
    </row>
    <row r="26" spans="1:12" ht="18.75" customHeight="1" x14ac:dyDescent="0.25">
      <c r="A26" s="37" t="s">
        <v>36</v>
      </c>
      <c r="B26" s="38" t="s">
        <v>35</v>
      </c>
      <c r="C26" s="39" t="s">
        <v>23</v>
      </c>
      <c r="D26" s="40">
        <f>D25*1.1</f>
        <v>94.831000000000003</v>
      </c>
      <c r="E26" s="41"/>
      <c r="F26" s="42"/>
      <c r="G26" s="42"/>
      <c r="H26" s="42">
        <v>1191.3</v>
      </c>
      <c r="I26" s="42">
        <f>ROUND(H26*D26,2)</f>
        <v>112972.17</v>
      </c>
      <c r="J26" s="42">
        <f>ROUND(I26*1.2,2)</f>
        <v>135566.6</v>
      </c>
      <c r="K26" s="43">
        <f t="shared" si="1"/>
        <v>112972.17</v>
      </c>
      <c r="L26" s="42">
        <f t="shared" si="1"/>
        <v>135566.6</v>
      </c>
    </row>
    <row r="27" spans="1:12" s="53" customFormat="1" ht="18.75" customHeight="1" x14ac:dyDescent="0.25">
      <c r="A27" s="83">
        <f>A25+1</f>
        <v>12</v>
      </c>
      <c r="B27" s="84" t="s">
        <v>55</v>
      </c>
      <c r="C27" s="83" t="s">
        <v>23</v>
      </c>
      <c r="D27" s="85">
        <v>430.86</v>
      </c>
      <c r="E27" s="87">
        <v>118.75</v>
      </c>
      <c r="F27" s="99">
        <f>ROUND(E27*D27,2)</f>
        <v>51164.63</v>
      </c>
      <c r="G27" s="99">
        <f>ROUND(F27*1.2,2)</f>
        <v>61397.56</v>
      </c>
      <c r="H27" s="102"/>
      <c r="I27" s="103"/>
      <c r="J27" s="103"/>
      <c r="K27" s="88">
        <f t="shared" si="1"/>
        <v>51164.63</v>
      </c>
      <c r="L27" s="86">
        <f t="shared" si="1"/>
        <v>61397.56</v>
      </c>
    </row>
    <row r="28" spans="1:12" ht="18.75" customHeight="1" x14ac:dyDescent="0.25">
      <c r="A28" s="98">
        <f>A27+1</f>
        <v>13</v>
      </c>
      <c r="B28" s="84" t="s">
        <v>37</v>
      </c>
      <c r="C28" s="83" t="s">
        <v>23</v>
      </c>
      <c r="D28" s="85">
        <v>517.05999999999995</v>
      </c>
      <c r="E28" s="87">
        <v>188.1</v>
      </c>
      <c r="F28" s="99">
        <f>ROUND(E28*D28,2)</f>
        <v>97258.99</v>
      </c>
      <c r="G28" s="99">
        <f>ROUND(F28*1.2,2)</f>
        <v>116710.79</v>
      </c>
      <c r="H28" s="88"/>
      <c r="I28" s="99"/>
      <c r="J28" s="99"/>
      <c r="K28" s="88">
        <f t="shared" si="1"/>
        <v>97258.99</v>
      </c>
      <c r="L28" s="86">
        <f t="shared" si="1"/>
        <v>116710.79</v>
      </c>
    </row>
    <row r="29" spans="1:12" ht="18.75" customHeight="1" x14ac:dyDescent="0.25">
      <c r="A29" s="26"/>
      <c r="B29" s="69" t="s">
        <v>65</v>
      </c>
      <c r="C29" s="61"/>
      <c r="D29" s="62"/>
      <c r="E29" s="30"/>
      <c r="F29" s="29"/>
      <c r="G29" s="29"/>
      <c r="H29" s="52"/>
      <c r="I29" s="31"/>
      <c r="J29" s="31"/>
      <c r="K29" s="52"/>
      <c r="L29" s="34"/>
    </row>
    <row r="30" spans="1:12" ht="18.75" customHeight="1" x14ac:dyDescent="0.25">
      <c r="A30" s="98">
        <f>A28+1</f>
        <v>14</v>
      </c>
      <c r="B30" s="84" t="s">
        <v>66</v>
      </c>
      <c r="C30" s="83" t="s">
        <v>28</v>
      </c>
      <c r="D30" s="85">
        <v>53.52</v>
      </c>
      <c r="E30" s="87">
        <v>308.75</v>
      </c>
      <c r="F30" s="99">
        <f>ROUND(E30*D30,2)</f>
        <v>16524.3</v>
      </c>
      <c r="G30" s="99">
        <f>ROUND(F30*1.2,2)</f>
        <v>19829.16</v>
      </c>
      <c r="H30" s="87"/>
      <c r="I30" s="86"/>
      <c r="J30" s="86"/>
      <c r="K30" s="88">
        <f t="shared" si="1"/>
        <v>16524.3</v>
      </c>
      <c r="L30" s="86">
        <f t="shared" si="1"/>
        <v>19829.16</v>
      </c>
    </row>
    <row r="31" spans="1:12" ht="18.75" customHeight="1" x14ac:dyDescent="0.25">
      <c r="A31" s="98">
        <f>A30+1</f>
        <v>15</v>
      </c>
      <c r="B31" s="84" t="s">
        <v>67</v>
      </c>
      <c r="C31" s="83" t="s">
        <v>28</v>
      </c>
      <c r="D31" s="85">
        <v>53.52</v>
      </c>
      <c r="E31" s="87">
        <v>237.5</v>
      </c>
      <c r="F31" s="99">
        <f>ROUND(E31*D31,2)</f>
        <v>12711</v>
      </c>
      <c r="G31" s="99">
        <f>ROUND(F31*1.2,2)</f>
        <v>15253.2</v>
      </c>
      <c r="H31" s="87"/>
      <c r="I31" s="86"/>
      <c r="J31" s="86"/>
      <c r="K31" s="88">
        <f t="shared" si="1"/>
        <v>12711</v>
      </c>
      <c r="L31" s="86">
        <f t="shared" si="1"/>
        <v>15253.2</v>
      </c>
    </row>
    <row r="32" spans="1:12" ht="24" customHeight="1" x14ac:dyDescent="0.25">
      <c r="A32" s="26"/>
      <c r="B32" s="69" t="s">
        <v>135</v>
      </c>
      <c r="C32" s="61"/>
      <c r="D32" s="62"/>
      <c r="E32" s="30"/>
      <c r="F32" s="29"/>
      <c r="G32" s="29"/>
      <c r="H32" s="30"/>
      <c r="I32" s="34"/>
      <c r="J32" s="34"/>
      <c r="K32" s="52"/>
      <c r="L32" s="34"/>
    </row>
    <row r="33" spans="1:12" ht="24.75" customHeight="1" x14ac:dyDescent="0.25">
      <c r="A33" s="96">
        <f>A31+1</f>
        <v>16</v>
      </c>
      <c r="B33" s="78" t="s">
        <v>84</v>
      </c>
      <c r="C33" s="77" t="s">
        <v>23</v>
      </c>
      <c r="D33" s="104">
        <f>0.59+1.174</f>
        <v>1.7639999999999998</v>
      </c>
      <c r="E33" s="246">
        <f>14540/0.84*D33</f>
        <v>30533.999999999996</v>
      </c>
      <c r="F33" s="246">
        <f>ROUND(E33*1,2)</f>
        <v>30534</v>
      </c>
      <c r="G33" s="246">
        <f t="shared" ref="G33:G36" si="3">ROUND(F33*1.2,2)</f>
        <v>36640.800000000003</v>
      </c>
      <c r="H33" s="246"/>
      <c r="I33" s="246"/>
      <c r="J33" s="246"/>
      <c r="K33" s="246">
        <f t="shared" ref="K33:L36" si="4">F33+I33</f>
        <v>30534</v>
      </c>
      <c r="L33" s="246">
        <f t="shared" si="4"/>
        <v>36640.800000000003</v>
      </c>
    </row>
    <row r="34" spans="1:12" ht="19.5" customHeight="1" x14ac:dyDescent="0.25">
      <c r="A34" s="105" t="s">
        <v>39</v>
      </c>
      <c r="B34" s="78" t="s">
        <v>136</v>
      </c>
      <c r="C34" s="77" t="s">
        <v>23</v>
      </c>
      <c r="D34" s="79">
        <v>0.59</v>
      </c>
      <c r="E34" s="247"/>
      <c r="F34" s="247"/>
      <c r="G34" s="247"/>
      <c r="H34" s="247"/>
      <c r="I34" s="247"/>
      <c r="J34" s="247"/>
      <c r="K34" s="247"/>
      <c r="L34" s="247"/>
    </row>
    <row r="35" spans="1:12" ht="19.5" customHeight="1" x14ac:dyDescent="0.25">
      <c r="A35" s="105" t="s">
        <v>108</v>
      </c>
      <c r="B35" s="78" t="s">
        <v>137</v>
      </c>
      <c r="C35" s="77" t="s">
        <v>23</v>
      </c>
      <c r="D35" s="94">
        <v>1.1739999999999999</v>
      </c>
      <c r="E35" s="247"/>
      <c r="F35" s="247">
        <f t="shared" ref="F35:F36" si="5">ROUND(E35*D35,2)</f>
        <v>0</v>
      </c>
      <c r="G35" s="247">
        <f t="shared" si="3"/>
        <v>0</v>
      </c>
      <c r="H35" s="247"/>
      <c r="I35" s="247"/>
      <c r="J35" s="247"/>
      <c r="K35" s="247">
        <f t="shared" si="4"/>
        <v>0</v>
      </c>
      <c r="L35" s="247">
        <f t="shared" si="4"/>
        <v>0</v>
      </c>
    </row>
    <row r="36" spans="1:12" ht="19.5" customHeight="1" x14ac:dyDescent="0.25">
      <c r="A36" s="105" t="s">
        <v>139</v>
      </c>
      <c r="B36" s="78" t="s">
        <v>138</v>
      </c>
      <c r="C36" s="77" t="s">
        <v>40</v>
      </c>
      <c r="D36" s="90">
        <v>1</v>
      </c>
      <c r="E36" s="247"/>
      <c r="F36" s="247">
        <f t="shared" si="5"/>
        <v>0</v>
      </c>
      <c r="G36" s="247">
        <f t="shared" si="3"/>
        <v>0</v>
      </c>
      <c r="H36" s="247"/>
      <c r="I36" s="247"/>
      <c r="J36" s="247"/>
      <c r="K36" s="247">
        <f t="shared" si="4"/>
        <v>0</v>
      </c>
      <c r="L36" s="247">
        <f t="shared" si="4"/>
        <v>0</v>
      </c>
    </row>
    <row r="37" spans="1:12" ht="18.75" customHeight="1" x14ac:dyDescent="0.25">
      <c r="A37" s="26"/>
      <c r="B37" s="65" t="s">
        <v>65</v>
      </c>
      <c r="C37" s="32"/>
      <c r="D37" s="33"/>
      <c r="E37" s="66"/>
      <c r="F37" s="31"/>
      <c r="G37" s="31"/>
      <c r="H37" s="31"/>
      <c r="I37" s="31"/>
      <c r="J37" s="31"/>
      <c r="K37" s="28"/>
      <c r="L37" s="31"/>
    </row>
    <row r="38" spans="1:12" ht="18.75" customHeight="1" x14ac:dyDescent="0.25">
      <c r="A38" s="98">
        <f>A33+1</f>
        <v>17</v>
      </c>
      <c r="B38" s="89" t="s">
        <v>25</v>
      </c>
      <c r="C38" s="83" t="s">
        <v>28</v>
      </c>
      <c r="D38" s="85">
        <v>4.41</v>
      </c>
      <c r="E38" s="86">
        <v>431.37</v>
      </c>
      <c r="F38" s="99">
        <f>ROUND(E38*D38,2)</f>
        <v>1902.34</v>
      </c>
      <c r="G38" s="99">
        <f>ROUND(F38*1.2,2)</f>
        <v>2282.81</v>
      </c>
      <c r="H38" s="87"/>
      <c r="I38" s="99"/>
      <c r="J38" s="99"/>
      <c r="K38" s="100">
        <f>F38+I38</f>
        <v>1902.34</v>
      </c>
      <c r="L38" s="99">
        <f>G38+J38</f>
        <v>2282.81</v>
      </c>
    </row>
    <row r="39" spans="1:12" ht="18.75" customHeight="1" x14ac:dyDescent="0.25">
      <c r="A39" s="37"/>
      <c r="B39" s="35" t="s">
        <v>38</v>
      </c>
      <c r="C39" s="32"/>
      <c r="D39" s="45"/>
      <c r="E39" s="46"/>
      <c r="F39" s="47"/>
      <c r="G39" s="48"/>
      <c r="H39" s="54"/>
      <c r="I39" s="31"/>
      <c r="J39" s="31"/>
      <c r="K39" s="28"/>
      <c r="L39" s="31"/>
    </row>
    <row r="40" spans="1:12" ht="37.5" customHeight="1" x14ac:dyDescent="0.25">
      <c r="A40" s="98">
        <f>A38+1</f>
        <v>18</v>
      </c>
      <c r="B40" s="84" t="s">
        <v>111</v>
      </c>
      <c r="C40" s="83" t="s">
        <v>21</v>
      </c>
      <c r="D40" s="85">
        <v>6.91</v>
      </c>
      <c r="E40" s="87">
        <v>4603.7</v>
      </c>
      <c r="F40" s="99">
        <f>ROUND(E40*D40,2)</f>
        <v>31811.57</v>
      </c>
      <c r="G40" s="99">
        <f>ROUND(F40*1.2,2)</f>
        <v>38173.879999999997</v>
      </c>
      <c r="H40" s="106"/>
      <c r="I40" s="99"/>
      <c r="J40" s="99"/>
      <c r="K40" s="88">
        <f t="shared" ref="K40:L58" si="6">F40+I40</f>
        <v>31811.57</v>
      </c>
      <c r="L40" s="86">
        <f t="shared" si="6"/>
        <v>38173.879999999997</v>
      </c>
    </row>
    <row r="41" spans="1:12" ht="35.25" customHeight="1" x14ac:dyDescent="0.25">
      <c r="A41" s="37" t="s">
        <v>117</v>
      </c>
      <c r="B41" s="38" t="s">
        <v>110</v>
      </c>
      <c r="C41" s="39" t="s">
        <v>21</v>
      </c>
      <c r="D41" s="40">
        <f>1.02*D40</f>
        <v>7.0482000000000005</v>
      </c>
      <c r="E41" s="41"/>
      <c r="F41" s="55"/>
      <c r="G41" s="55"/>
      <c r="H41" s="55">
        <v>10659</v>
      </c>
      <c r="I41" s="55">
        <f>ROUND(H41*D41,2)</f>
        <v>75126.759999999995</v>
      </c>
      <c r="J41" s="55">
        <f>ROUND(I41*1.2,2)</f>
        <v>90152.11</v>
      </c>
      <c r="K41" s="56">
        <f t="shared" si="6"/>
        <v>75126.759999999995</v>
      </c>
      <c r="L41" s="55">
        <f t="shared" si="6"/>
        <v>90152.11</v>
      </c>
    </row>
    <row r="42" spans="1:12" ht="50.25" customHeight="1" x14ac:dyDescent="0.25">
      <c r="A42" s="96">
        <f>A40+1</f>
        <v>19</v>
      </c>
      <c r="B42" s="78" t="s">
        <v>109</v>
      </c>
      <c r="C42" s="77" t="s">
        <v>21</v>
      </c>
      <c r="D42" s="79">
        <v>6.91</v>
      </c>
      <c r="E42" s="81">
        <v>2509.9899999999998</v>
      </c>
      <c r="F42" s="97">
        <f>ROUND(E42*D42,2)</f>
        <v>17344.03</v>
      </c>
      <c r="G42" s="97">
        <f>ROUND(F42*1.2,2)</f>
        <v>20812.84</v>
      </c>
      <c r="H42" s="107"/>
      <c r="I42" s="97"/>
      <c r="J42" s="97"/>
      <c r="K42" s="82">
        <f t="shared" si="6"/>
        <v>17344.03</v>
      </c>
      <c r="L42" s="80">
        <f t="shared" si="6"/>
        <v>20812.84</v>
      </c>
    </row>
    <row r="43" spans="1:12" ht="24.75" customHeight="1" x14ac:dyDescent="0.25">
      <c r="A43" s="37" t="s">
        <v>156</v>
      </c>
      <c r="B43" s="38" t="s">
        <v>76</v>
      </c>
      <c r="C43" s="39" t="s">
        <v>21</v>
      </c>
      <c r="D43" s="40">
        <f>1.02*D42</f>
        <v>7.0482000000000005</v>
      </c>
      <c r="E43" s="41"/>
      <c r="F43" s="42"/>
      <c r="G43" s="42"/>
      <c r="H43" s="42">
        <v>3866.5</v>
      </c>
      <c r="I43" s="42">
        <f>ROUND(H43*D43,2)</f>
        <v>27251.87</v>
      </c>
      <c r="J43" s="42">
        <f>ROUND(I43*1.2,2)</f>
        <v>32702.240000000002</v>
      </c>
      <c r="K43" s="43">
        <f t="shared" si="6"/>
        <v>27251.87</v>
      </c>
      <c r="L43" s="42">
        <f t="shared" si="6"/>
        <v>32702.240000000002</v>
      </c>
    </row>
    <row r="44" spans="1:12" ht="24.75" customHeight="1" x14ac:dyDescent="0.25">
      <c r="A44" s="37" t="s">
        <v>190</v>
      </c>
      <c r="B44" s="38" t="s">
        <v>59</v>
      </c>
      <c r="C44" s="39" t="s">
        <v>40</v>
      </c>
      <c r="D44" s="57">
        <v>3</v>
      </c>
      <c r="E44" s="41"/>
      <c r="F44" s="42"/>
      <c r="G44" s="42"/>
      <c r="H44" s="42">
        <v>1641.6</v>
      </c>
      <c r="I44" s="42">
        <f>ROUND(H44*D44,2)</f>
        <v>4924.8</v>
      </c>
      <c r="J44" s="42">
        <f>ROUND(I44*1.2,2)</f>
        <v>5909.76</v>
      </c>
      <c r="K44" s="43">
        <f t="shared" si="6"/>
        <v>4924.8</v>
      </c>
      <c r="L44" s="42">
        <f t="shared" si="6"/>
        <v>5909.76</v>
      </c>
    </row>
    <row r="45" spans="1:12" ht="30" x14ac:dyDescent="0.25">
      <c r="A45" s="96">
        <f>A42+1</f>
        <v>20</v>
      </c>
      <c r="B45" s="78" t="s">
        <v>107</v>
      </c>
      <c r="C45" s="77" t="s">
        <v>21</v>
      </c>
      <c r="D45" s="108">
        <v>4.4000000000000004</v>
      </c>
      <c r="E45" s="81">
        <f>ROUND(1297.72*1.33,2)</f>
        <v>1725.97</v>
      </c>
      <c r="F45" s="97">
        <f>ROUND(E45*D45,2)</f>
        <v>7594.27</v>
      </c>
      <c r="G45" s="97">
        <f>ROUND(F45*1.2,2)</f>
        <v>9113.1200000000008</v>
      </c>
      <c r="H45" s="107"/>
      <c r="I45" s="97"/>
      <c r="J45" s="97"/>
      <c r="K45" s="82">
        <f t="shared" si="6"/>
        <v>7594.27</v>
      </c>
      <c r="L45" s="80">
        <f t="shared" si="6"/>
        <v>9113.1200000000008</v>
      </c>
    </row>
    <row r="46" spans="1:12" ht="24" customHeight="1" x14ac:dyDescent="0.25">
      <c r="A46" s="37" t="s">
        <v>42</v>
      </c>
      <c r="B46" s="38" t="s">
        <v>106</v>
      </c>
      <c r="C46" s="39" t="s">
        <v>21</v>
      </c>
      <c r="D46" s="40">
        <f>D45*1.02</f>
        <v>4.4880000000000004</v>
      </c>
      <c r="E46" s="41"/>
      <c r="F46" s="42"/>
      <c r="G46" s="42"/>
      <c r="H46" s="114">
        <f>ROUND(7500/1.2*1.15,2)</f>
        <v>7187.5</v>
      </c>
      <c r="I46" s="55">
        <f>ROUND(H46*D46,2)</f>
        <v>32257.5</v>
      </c>
      <c r="J46" s="55">
        <f>ROUND(I46*1.2,2)</f>
        <v>38709</v>
      </c>
      <c r="K46" s="56">
        <f t="shared" si="6"/>
        <v>32257.5</v>
      </c>
      <c r="L46" s="55">
        <f t="shared" si="6"/>
        <v>38709</v>
      </c>
    </row>
    <row r="47" spans="1:12" ht="45" x14ac:dyDescent="0.25">
      <c r="A47" s="96">
        <f>A45+1</f>
        <v>21</v>
      </c>
      <c r="B47" s="78" t="s">
        <v>105</v>
      </c>
      <c r="C47" s="77" t="s">
        <v>21</v>
      </c>
      <c r="D47" s="108">
        <v>4.4000000000000004</v>
      </c>
      <c r="E47" s="81">
        <f>ROUND(1570.09*1.33,2)</f>
        <v>2088.2199999999998</v>
      </c>
      <c r="F47" s="97">
        <f>ROUND(E47*D47,2)</f>
        <v>9188.17</v>
      </c>
      <c r="G47" s="97">
        <f>ROUND(F47*1.2,2)</f>
        <v>11025.8</v>
      </c>
      <c r="H47" s="107"/>
      <c r="I47" s="97"/>
      <c r="J47" s="97"/>
      <c r="K47" s="82">
        <f t="shared" si="6"/>
        <v>9188.17</v>
      </c>
      <c r="L47" s="80">
        <f t="shared" si="6"/>
        <v>11025.8</v>
      </c>
    </row>
    <row r="48" spans="1:12" ht="18.75" customHeight="1" x14ac:dyDescent="0.25">
      <c r="A48" s="37" t="s">
        <v>43</v>
      </c>
      <c r="B48" s="38" t="s">
        <v>85</v>
      </c>
      <c r="C48" s="73" t="s">
        <v>21</v>
      </c>
      <c r="D48" s="40">
        <f>1.02*D47</f>
        <v>4.4880000000000004</v>
      </c>
      <c r="E48" s="41"/>
      <c r="F48" s="42"/>
      <c r="G48" s="42"/>
      <c r="H48" s="64">
        <v>1003.2</v>
      </c>
      <c r="I48" s="42">
        <f>ROUND(H48*D48,2)</f>
        <v>4502.3599999999997</v>
      </c>
      <c r="J48" s="42">
        <f>ROUND(I48*1.2,2)</f>
        <v>5402.83</v>
      </c>
      <c r="K48" s="43">
        <f t="shared" si="6"/>
        <v>4502.3599999999997</v>
      </c>
      <c r="L48" s="42">
        <f t="shared" si="6"/>
        <v>5402.83</v>
      </c>
    </row>
    <row r="49" spans="1:12" ht="18.75" customHeight="1" x14ac:dyDescent="0.25">
      <c r="A49" s="37" t="s">
        <v>121</v>
      </c>
      <c r="B49" s="38" t="s">
        <v>104</v>
      </c>
      <c r="C49" s="39" t="s">
        <v>40</v>
      </c>
      <c r="D49" s="57">
        <v>2</v>
      </c>
      <c r="E49" s="41"/>
      <c r="F49" s="42"/>
      <c r="G49" s="42"/>
      <c r="H49" s="42">
        <v>919.6</v>
      </c>
      <c r="I49" s="42">
        <f>ROUND(H49*D49,2)</f>
        <v>1839.2</v>
      </c>
      <c r="J49" s="42">
        <f>ROUND(I49*1.2,2)</f>
        <v>2207.04</v>
      </c>
      <c r="K49" s="43">
        <f t="shared" si="6"/>
        <v>1839.2</v>
      </c>
      <c r="L49" s="42">
        <f t="shared" si="6"/>
        <v>2207.04</v>
      </c>
    </row>
    <row r="50" spans="1:12" ht="33" customHeight="1" x14ac:dyDescent="0.25">
      <c r="A50" s="98">
        <f>A47+1</f>
        <v>22</v>
      </c>
      <c r="B50" s="84" t="s">
        <v>75</v>
      </c>
      <c r="C50" s="83" t="s">
        <v>23</v>
      </c>
      <c r="D50" s="85">
        <v>1.4</v>
      </c>
      <c r="E50" s="87">
        <v>8327.42</v>
      </c>
      <c r="F50" s="99">
        <f>ROUND(E50*D50,2)</f>
        <v>11658.39</v>
      </c>
      <c r="G50" s="99">
        <f>ROUND(F50*1.2,2)</f>
        <v>13990.07</v>
      </c>
      <c r="H50" s="106"/>
      <c r="I50" s="99"/>
      <c r="J50" s="99"/>
      <c r="K50" s="88">
        <f t="shared" si="6"/>
        <v>11658.39</v>
      </c>
      <c r="L50" s="86">
        <f t="shared" si="6"/>
        <v>13990.07</v>
      </c>
    </row>
    <row r="51" spans="1:12" ht="18.75" customHeight="1" x14ac:dyDescent="0.25">
      <c r="A51" s="37" t="s">
        <v>44</v>
      </c>
      <c r="B51" s="38" t="s">
        <v>41</v>
      </c>
      <c r="C51" s="39" t="s">
        <v>23</v>
      </c>
      <c r="D51" s="40">
        <f>1.02*D50</f>
        <v>1.4279999999999999</v>
      </c>
      <c r="E51" s="41"/>
      <c r="F51" s="42"/>
      <c r="G51" s="42"/>
      <c r="H51" s="42">
        <v>3657.5</v>
      </c>
      <c r="I51" s="42">
        <f>ROUND(H51*D51,2)</f>
        <v>5222.91</v>
      </c>
      <c r="J51" s="42">
        <f>ROUND(I51*1.2,2)</f>
        <v>6267.49</v>
      </c>
      <c r="K51" s="43">
        <f t="shared" si="6"/>
        <v>5222.91</v>
      </c>
      <c r="L51" s="42">
        <f t="shared" si="6"/>
        <v>6267.49</v>
      </c>
    </row>
    <row r="52" spans="1:12" ht="18.75" customHeight="1" x14ac:dyDescent="0.25">
      <c r="A52" s="98">
        <f>A50+1</f>
        <v>23</v>
      </c>
      <c r="B52" s="89" t="s">
        <v>103</v>
      </c>
      <c r="C52" s="83" t="s">
        <v>21</v>
      </c>
      <c r="D52" s="85">
        <v>54.3</v>
      </c>
      <c r="E52" s="87">
        <v>1382.25</v>
      </c>
      <c r="F52" s="99">
        <f>ROUND(E52*D52,2)</f>
        <v>75056.179999999993</v>
      </c>
      <c r="G52" s="99">
        <f>ROUND(F52*1.2,2)</f>
        <v>90067.42</v>
      </c>
      <c r="H52" s="106"/>
      <c r="I52" s="99"/>
      <c r="J52" s="99"/>
      <c r="K52" s="88">
        <f t="shared" si="6"/>
        <v>75056.179999999993</v>
      </c>
      <c r="L52" s="86">
        <f t="shared" si="6"/>
        <v>90067.42</v>
      </c>
    </row>
    <row r="53" spans="1:12" ht="18.75" customHeight="1" x14ac:dyDescent="0.25">
      <c r="A53" s="37" t="s">
        <v>45</v>
      </c>
      <c r="B53" s="38" t="s">
        <v>76</v>
      </c>
      <c r="C53" s="39" t="s">
        <v>21</v>
      </c>
      <c r="D53" s="40">
        <f>1.02*D52</f>
        <v>55.385999999999996</v>
      </c>
      <c r="E53" s="41"/>
      <c r="F53" s="42"/>
      <c r="G53" s="42"/>
      <c r="H53" s="42">
        <v>3866.5</v>
      </c>
      <c r="I53" s="42">
        <f>ROUND(H53*D53,2)</f>
        <v>214149.97</v>
      </c>
      <c r="J53" s="42">
        <f>ROUND(I53*1.2,2)</f>
        <v>256979.96</v>
      </c>
      <c r="K53" s="43">
        <f t="shared" si="6"/>
        <v>214149.97</v>
      </c>
      <c r="L53" s="42">
        <f t="shared" si="6"/>
        <v>256979.96</v>
      </c>
    </row>
    <row r="54" spans="1:12" ht="18.75" customHeight="1" x14ac:dyDescent="0.25">
      <c r="A54" s="98">
        <f>A52+1</f>
        <v>24</v>
      </c>
      <c r="B54" s="84" t="s">
        <v>83</v>
      </c>
      <c r="C54" s="83" t="s">
        <v>21</v>
      </c>
      <c r="D54" s="85">
        <v>5.69</v>
      </c>
      <c r="E54" s="87">
        <v>966.15</v>
      </c>
      <c r="F54" s="99">
        <f>ROUND(E54*D54,2)</f>
        <v>5497.39</v>
      </c>
      <c r="G54" s="99">
        <f>ROUND(F54*1.2,2)</f>
        <v>6596.87</v>
      </c>
      <c r="H54" s="106"/>
      <c r="I54" s="99"/>
      <c r="J54" s="99"/>
      <c r="K54" s="88">
        <f t="shared" si="6"/>
        <v>5497.39</v>
      </c>
      <c r="L54" s="86">
        <f t="shared" si="6"/>
        <v>6596.87</v>
      </c>
    </row>
    <row r="55" spans="1:12" ht="18.75" customHeight="1" x14ac:dyDescent="0.25">
      <c r="A55" s="37" t="s">
        <v>46</v>
      </c>
      <c r="B55" s="38" t="s">
        <v>85</v>
      </c>
      <c r="C55" s="73" t="s">
        <v>21</v>
      </c>
      <c r="D55" s="40">
        <f>1.02*D54</f>
        <v>5.8038000000000007</v>
      </c>
      <c r="E55" s="41"/>
      <c r="F55" s="42"/>
      <c r="G55" s="42"/>
      <c r="H55" s="64">
        <v>1003.2</v>
      </c>
      <c r="I55" s="42">
        <f>ROUND(H55*D55,2)</f>
        <v>5822.37</v>
      </c>
      <c r="J55" s="42">
        <f>ROUND(I55*1.2,2)</f>
        <v>6986.84</v>
      </c>
      <c r="K55" s="43">
        <f t="shared" si="6"/>
        <v>5822.37</v>
      </c>
      <c r="L55" s="42">
        <f t="shared" si="6"/>
        <v>6986.84</v>
      </c>
    </row>
    <row r="56" spans="1:12" ht="18.75" customHeight="1" x14ac:dyDescent="0.25">
      <c r="A56" s="96">
        <f>A54+1</f>
        <v>25</v>
      </c>
      <c r="B56" s="109" t="s">
        <v>157</v>
      </c>
      <c r="C56" s="77" t="s">
        <v>40</v>
      </c>
      <c r="D56" s="90">
        <v>4</v>
      </c>
      <c r="E56" s="110">
        <v>2314.11</v>
      </c>
      <c r="F56" s="80">
        <f t="shared" ref="F56:F57" si="7">ROUND(E56*D56,2)</f>
        <v>9256.44</v>
      </c>
      <c r="G56" s="80">
        <f t="shared" ref="G56:G57" si="8">ROUND(F56*1.2,2)</f>
        <v>11107.73</v>
      </c>
      <c r="H56" s="81"/>
      <c r="I56" s="80"/>
      <c r="J56" s="80"/>
      <c r="K56" s="82">
        <f t="shared" si="6"/>
        <v>9256.44</v>
      </c>
      <c r="L56" s="80">
        <f t="shared" si="6"/>
        <v>11107.73</v>
      </c>
    </row>
    <row r="57" spans="1:12" ht="18.75" customHeight="1" x14ac:dyDescent="0.25">
      <c r="A57" s="96">
        <f>A56+1</f>
        <v>26</v>
      </c>
      <c r="B57" s="109" t="s">
        <v>158</v>
      </c>
      <c r="C57" s="77" t="s">
        <v>40</v>
      </c>
      <c r="D57" s="90">
        <v>1</v>
      </c>
      <c r="E57" s="110">
        <v>2314.11</v>
      </c>
      <c r="F57" s="80">
        <f t="shared" si="7"/>
        <v>2314.11</v>
      </c>
      <c r="G57" s="80">
        <f t="shared" si="8"/>
        <v>2776.93</v>
      </c>
      <c r="H57" s="81"/>
      <c r="I57" s="80"/>
      <c r="J57" s="80"/>
      <c r="K57" s="82">
        <f t="shared" si="6"/>
        <v>2314.11</v>
      </c>
      <c r="L57" s="80">
        <f t="shared" si="6"/>
        <v>2776.93</v>
      </c>
    </row>
    <row r="58" spans="1:12" ht="45" x14ac:dyDescent="0.25">
      <c r="A58" s="98">
        <f>A57+1</f>
        <v>27</v>
      </c>
      <c r="B58" s="84" t="s">
        <v>89</v>
      </c>
      <c r="C58" s="83" t="s">
        <v>40</v>
      </c>
      <c r="D58" s="92">
        <v>2</v>
      </c>
      <c r="E58" s="87">
        <v>4670.4399999999996</v>
      </c>
      <c r="F58" s="99">
        <f>ROUND(E58*D58,2)</f>
        <v>9340.8799999999992</v>
      </c>
      <c r="G58" s="99">
        <f>ROUND(F58*1.2,2)</f>
        <v>11209.06</v>
      </c>
      <c r="H58" s="106"/>
      <c r="I58" s="99"/>
      <c r="J58" s="99"/>
      <c r="K58" s="88">
        <f t="shared" si="6"/>
        <v>9340.8799999999992</v>
      </c>
      <c r="L58" s="86">
        <f t="shared" si="6"/>
        <v>11209.06</v>
      </c>
    </row>
    <row r="59" spans="1:12" ht="30" x14ac:dyDescent="0.25">
      <c r="A59" s="37" t="s">
        <v>122</v>
      </c>
      <c r="B59" s="38" t="s">
        <v>88</v>
      </c>
      <c r="C59" s="39" t="s">
        <v>40</v>
      </c>
      <c r="D59" s="57">
        <v>2</v>
      </c>
      <c r="E59" s="41"/>
      <c r="F59" s="42"/>
      <c r="G59" s="42"/>
      <c r="H59" s="42">
        <v>3239.5</v>
      </c>
      <c r="I59" s="42">
        <f>ROUND(H59*D59,2)</f>
        <v>6479</v>
      </c>
      <c r="J59" s="42">
        <f>ROUND(I59*1.2,2)</f>
        <v>7774.8</v>
      </c>
      <c r="K59" s="43">
        <f t="shared" ref="K59:L61" si="9">F59+I59</f>
        <v>6479</v>
      </c>
      <c r="L59" s="42">
        <f t="shared" si="9"/>
        <v>7774.8</v>
      </c>
    </row>
    <row r="60" spans="1:12" ht="36.75" customHeight="1" x14ac:dyDescent="0.25">
      <c r="A60" s="98">
        <f>A58+1</f>
        <v>28</v>
      </c>
      <c r="B60" s="84" t="s">
        <v>86</v>
      </c>
      <c r="C60" s="83" t="s">
        <v>40</v>
      </c>
      <c r="D60" s="92">
        <v>2</v>
      </c>
      <c r="E60" s="87">
        <v>3082.04</v>
      </c>
      <c r="F60" s="99">
        <f>ROUND(E60*D60,2)</f>
        <v>6164.08</v>
      </c>
      <c r="G60" s="99">
        <f>ROUND(F60*1.2,2)</f>
        <v>7396.9</v>
      </c>
      <c r="H60" s="106"/>
      <c r="I60" s="99"/>
      <c r="J60" s="99"/>
      <c r="K60" s="88">
        <f t="shared" si="9"/>
        <v>6164.08</v>
      </c>
      <c r="L60" s="86">
        <f t="shared" si="9"/>
        <v>7396.9</v>
      </c>
    </row>
    <row r="61" spans="1:12" ht="30" x14ac:dyDescent="0.25">
      <c r="A61" s="37" t="s">
        <v>48</v>
      </c>
      <c r="B61" s="38" t="s">
        <v>87</v>
      </c>
      <c r="C61" s="39" t="s">
        <v>40</v>
      </c>
      <c r="D61" s="57">
        <v>2</v>
      </c>
      <c r="E61" s="41"/>
      <c r="F61" s="42"/>
      <c r="G61" s="42"/>
      <c r="H61" s="42">
        <v>1421.2</v>
      </c>
      <c r="I61" s="42">
        <f>ROUND(H61*D61,2)</f>
        <v>2842.4</v>
      </c>
      <c r="J61" s="42">
        <f>ROUND(I61*1.2,2)</f>
        <v>3410.88</v>
      </c>
      <c r="K61" s="43">
        <f t="shared" si="9"/>
        <v>2842.4</v>
      </c>
      <c r="L61" s="42">
        <f t="shared" si="9"/>
        <v>3410.88</v>
      </c>
    </row>
    <row r="62" spans="1:12" ht="18.75" customHeight="1" x14ac:dyDescent="0.25">
      <c r="A62" s="26"/>
      <c r="B62" s="69" t="s">
        <v>102</v>
      </c>
      <c r="C62" s="61"/>
      <c r="D62" s="62"/>
      <c r="E62" s="36"/>
      <c r="F62" s="31"/>
      <c r="G62" s="31"/>
      <c r="H62" s="54"/>
      <c r="I62" s="31"/>
      <c r="J62" s="31"/>
      <c r="K62" s="52"/>
      <c r="L62" s="34"/>
    </row>
    <row r="63" spans="1:12" ht="36.75" customHeight="1" x14ac:dyDescent="0.25">
      <c r="A63" s="83">
        <f>A60+1</f>
        <v>29</v>
      </c>
      <c r="B63" s="84" t="s">
        <v>60</v>
      </c>
      <c r="C63" s="83" t="s">
        <v>23</v>
      </c>
      <c r="D63" s="95">
        <f>1*0.18+2*0.24+1*0.1+1*0.01+1*0.041</f>
        <v>0.81099999999999994</v>
      </c>
      <c r="E63" s="87">
        <v>17265.68</v>
      </c>
      <c r="F63" s="99">
        <f>ROUND(E63*D63,2)</f>
        <v>14002.47</v>
      </c>
      <c r="G63" s="99">
        <f>ROUND(F63*1.2,2)</f>
        <v>16802.96</v>
      </c>
      <c r="H63" s="106"/>
      <c r="I63" s="99"/>
      <c r="J63" s="99"/>
      <c r="K63" s="88">
        <f t="shared" ref="K63:L74" si="10">F63+I63</f>
        <v>14002.47</v>
      </c>
      <c r="L63" s="86">
        <f t="shared" si="10"/>
        <v>16802.96</v>
      </c>
    </row>
    <row r="64" spans="1:12" ht="18.75" customHeight="1" x14ac:dyDescent="0.25">
      <c r="A64" s="37" t="s">
        <v>49</v>
      </c>
      <c r="B64" s="58" t="s">
        <v>61</v>
      </c>
      <c r="C64" s="39" t="s">
        <v>40</v>
      </c>
      <c r="D64" s="57">
        <v>1</v>
      </c>
      <c r="E64" s="41"/>
      <c r="F64" s="42"/>
      <c r="G64" s="42"/>
      <c r="H64" s="63">
        <v>1657.75</v>
      </c>
      <c r="I64" s="42">
        <f t="shared" ref="I64:I70" si="11">ROUND(H64*D64,2)</f>
        <v>1657.75</v>
      </c>
      <c r="J64" s="42">
        <f t="shared" ref="J64:J70" si="12">ROUND(I64*1.2,2)</f>
        <v>1989.3</v>
      </c>
      <c r="K64" s="43">
        <f t="shared" si="10"/>
        <v>1657.75</v>
      </c>
      <c r="L64" s="42">
        <f t="shared" si="10"/>
        <v>1989.3</v>
      </c>
    </row>
    <row r="65" spans="1:12" ht="18.75" customHeight="1" x14ac:dyDescent="0.25">
      <c r="A65" s="37" t="s">
        <v>191</v>
      </c>
      <c r="B65" s="58" t="s">
        <v>62</v>
      </c>
      <c r="C65" s="39" t="s">
        <v>40</v>
      </c>
      <c r="D65" s="57">
        <v>2</v>
      </c>
      <c r="E65" s="41"/>
      <c r="F65" s="42"/>
      <c r="G65" s="42"/>
      <c r="H65" s="63">
        <v>2500.4</v>
      </c>
      <c r="I65" s="42">
        <f t="shared" si="11"/>
        <v>5000.8</v>
      </c>
      <c r="J65" s="42">
        <f t="shared" si="12"/>
        <v>6000.96</v>
      </c>
      <c r="K65" s="43">
        <f t="shared" si="10"/>
        <v>5000.8</v>
      </c>
      <c r="L65" s="42">
        <f t="shared" si="10"/>
        <v>6000.96</v>
      </c>
    </row>
    <row r="66" spans="1:12" ht="18.75" customHeight="1" x14ac:dyDescent="0.25">
      <c r="A66" s="37" t="s">
        <v>192</v>
      </c>
      <c r="B66" s="58" t="s">
        <v>140</v>
      </c>
      <c r="C66" s="39" t="s">
        <v>40</v>
      </c>
      <c r="D66" s="57">
        <v>1</v>
      </c>
      <c r="E66" s="41"/>
      <c r="F66" s="42"/>
      <c r="G66" s="42"/>
      <c r="H66" s="63">
        <v>1427.85</v>
      </c>
      <c r="I66" s="42">
        <f t="shared" si="11"/>
        <v>1427.85</v>
      </c>
      <c r="J66" s="42">
        <f t="shared" si="12"/>
        <v>1713.42</v>
      </c>
      <c r="K66" s="43">
        <f t="shared" si="10"/>
        <v>1427.85</v>
      </c>
      <c r="L66" s="42">
        <f t="shared" si="10"/>
        <v>1713.42</v>
      </c>
    </row>
    <row r="67" spans="1:12" ht="18.75" customHeight="1" x14ac:dyDescent="0.25">
      <c r="A67" s="37" t="s">
        <v>193</v>
      </c>
      <c r="B67" s="38" t="s">
        <v>141</v>
      </c>
      <c r="C67" s="39" t="s">
        <v>40</v>
      </c>
      <c r="D67" s="57">
        <v>1</v>
      </c>
      <c r="E67" s="41"/>
      <c r="F67" s="42"/>
      <c r="G67" s="42"/>
      <c r="H67" s="75">
        <v>3136</v>
      </c>
      <c r="I67" s="55">
        <f t="shared" si="11"/>
        <v>3136</v>
      </c>
      <c r="J67" s="55">
        <f t="shared" si="12"/>
        <v>3763.2</v>
      </c>
      <c r="K67" s="56">
        <f t="shared" si="10"/>
        <v>3136</v>
      </c>
      <c r="L67" s="55">
        <f t="shared" si="10"/>
        <v>3763.2</v>
      </c>
    </row>
    <row r="68" spans="1:12" ht="18.75" customHeight="1" x14ac:dyDescent="0.25">
      <c r="A68" s="37" t="s">
        <v>194</v>
      </c>
      <c r="B68" s="58" t="s">
        <v>159</v>
      </c>
      <c r="C68" s="39" t="s">
        <v>40</v>
      </c>
      <c r="D68" s="57">
        <v>1</v>
      </c>
      <c r="E68" s="41"/>
      <c r="F68" s="42"/>
      <c r="G68" s="42"/>
      <c r="H68" s="75">
        <v>2000</v>
      </c>
      <c r="I68" s="55">
        <f t="shared" si="11"/>
        <v>2000</v>
      </c>
      <c r="J68" s="55">
        <f t="shared" si="12"/>
        <v>2400</v>
      </c>
      <c r="K68" s="56">
        <f t="shared" si="10"/>
        <v>2000</v>
      </c>
      <c r="L68" s="55">
        <f t="shared" si="10"/>
        <v>2400</v>
      </c>
    </row>
    <row r="69" spans="1:12" ht="18.75" customHeight="1" x14ac:dyDescent="0.25">
      <c r="A69" s="37" t="s">
        <v>195</v>
      </c>
      <c r="B69" s="38" t="s">
        <v>74</v>
      </c>
      <c r="C69" s="39" t="s">
        <v>40</v>
      </c>
      <c r="D69" s="57">
        <v>1</v>
      </c>
      <c r="E69" s="41"/>
      <c r="F69" s="42"/>
      <c r="G69" s="42"/>
      <c r="H69" s="75">
        <v>14421</v>
      </c>
      <c r="I69" s="55">
        <f t="shared" si="11"/>
        <v>14421</v>
      </c>
      <c r="J69" s="55">
        <f t="shared" si="12"/>
        <v>17305.2</v>
      </c>
      <c r="K69" s="56">
        <f t="shared" si="10"/>
        <v>14421</v>
      </c>
      <c r="L69" s="55">
        <f t="shared" si="10"/>
        <v>17305.2</v>
      </c>
    </row>
    <row r="70" spans="1:12" ht="17.25" customHeight="1" x14ac:dyDescent="0.25">
      <c r="A70" s="37" t="s">
        <v>196</v>
      </c>
      <c r="B70" s="58" t="s">
        <v>72</v>
      </c>
      <c r="C70" s="39" t="s">
        <v>53</v>
      </c>
      <c r="D70" s="111">
        <v>29.2</v>
      </c>
      <c r="E70" s="41"/>
      <c r="F70" s="42"/>
      <c r="G70" s="42"/>
      <c r="H70" s="64">
        <v>666.9</v>
      </c>
      <c r="I70" s="42">
        <f t="shared" si="11"/>
        <v>19473.48</v>
      </c>
      <c r="J70" s="42">
        <f t="shared" si="12"/>
        <v>23368.18</v>
      </c>
      <c r="K70" s="43">
        <f t="shared" si="10"/>
        <v>19473.48</v>
      </c>
      <c r="L70" s="42">
        <f t="shared" si="10"/>
        <v>23368.18</v>
      </c>
    </row>
    <row r="71" spans="1:12" ht="27.75" customHeight="1" x14ac:dyDescent="0.25">
      <c r="A71" s="83">
        <f>A63+1</f>
        <v>30</v>
      </c>
      <c r="B71" s="84" t="s">
        <v>68</v>
      </c>
      <c r="C71" s="83" t="s">
        <v>26</v>
      </c>
      <c r="D71" s="93">
        <v>10.220000000000001</v>
      </c>
      <c r="E71" s="87">
        <v>144.4</v>
      </c>
      <c r="F71" s="99">
        <f>ROUND(E71*D71,2)</f>
        <v>1475.77</v>
      </c>
      <c r="G71" s="99">
        <f t="shared" ref="G71" si="13">ROUND(F71*1.2,2)</f>
        <v>1770.92</v>
      </c>
      <c r="H71" s="88"/>
      <c r="I71" s="99"/>
      <c r="J71" s="99"/>
      <c r="K71" s="88">
        <f t="shared" si="10"/>
        <v>1475.77</v>
      </c>
      <c r="L71" s="86">
        <f t="shared" si="10"/>
        <v>1770.92</v>
      </c>
    </row>
    <row r="72" spans="1:12" ht="17.25" customHeight="1" x14ac:dyDescent="0.25">
      <c r="A72" s="37" t="s">
        <v>50</v>
      </c>
      <c r="B72" s="58" t="s">
        <v>69</v>
      </c>
      <c r="C72" s="39" t="s">
        <v>64</v>
      </c>
      <c r="D72" s="68">
        <f>D71*0.3*20/16</f>
        <v>3.8325000000000005</v>
      </c>
      <c r="E72" s="41"/>
      <c r="F72" s="42"/>
      <c r="G72" s="42"/>
      <c r="H72" s="63">
        <v>237.5</v>
      </c>
      <c r="I72" s="42">
        <f>ROUND(H72*D72,2)</f>
        <v>910.22</v>
      </c>
      <c r="J72" s="42">
        <f t="shared" ref="J72" si="14">ROUND(I72*1.2,2)</f>
        <v>1092.26</v>
      </c>
      <c r="K72" s="43">
        <f t="shared" si="10"/>
        <v>910.22</v>
      </c>
      <c r="L72" s="42">
        <f t="shared" si="10"/>
        <v>1092.26</v>
      </c>
    </row>
    <row r="73" spans="1:12" ht="28.5" customHeight="1" x14ac:dyDescent="0.25">
      <c r="A73" s="83">
        <f>A71+1</f>
        <v>31</v>
      </c>
      <c r="B73" s="84" t="s">
        <v>70</v>
      </c>
      <c r="C73" s="83" t="s">
        <v>26</v>
      </c>
      <c r="D73" s="93">
        <v>10.220000000000001</v>
      </c>
      <c r="E73" s="87">
        <v>299.76</v>
      </c>
      <c r="F73" s="99">
        <f>ROUND(E73*D73,2)</f>
        <v>3063.55</v>
      </c>
      <c r="G73" s="99">
        <f t="shared" ref="G73" si="15">ROUND(F73*1.2,2)</f>
        <v>3676.26</v>
      </c>
      <c r="H73" s="88"/>
      <c r="I73" s="99"/>
      <c r="J73" s="99"/>
      <c r="K73" s="88">
        <f t="shared" si="10"/>
        <v>3063.55</v>
      </c>
      <c r="L73" s="86">
        <f t="shared" si="10"/>
        <v>3676.26</v>
      </c>
    </row>
    <row r="74" spans="1:12" ht="15.75" x14ac:dyDescent="0.25">
      <c r="A74" s="37" t="s">
        <v>142</v>
      </c>
      <c r="B74" s="58" t="s">
        <v>71</v>
      </c>
      <c r="C74" s="39" t="s">
        <v>53</v>
      </c>
      <c r="D74" s="40">
        <f>D73*2.5*2</f>
        <v>51.1</v>
      </c>
      <c r="E74" s="41"/>
      <c r="F74" s="42"/>
      <c r="G74" s="42"/>
      <c r="H74" s="63">
        <v>296.39999999999998</v>
      </c>
      <c r="I74" s="42">
        <f t="shared" ref="I74" si="16">ROUND(H74*D74,2)</f>
        <v>15146.04</v>
      </c>
      <c r="J74" s="42">
        <f t="shared" ref="J74" si="17">ROUND(I74*1.2,2)</f>
        <v>18175.25</v>
      </c>
      <c r="K74" s="56">
        <f t="shared" si="10"/>
        <v>15146.04</v>
      </c>
      <c r="L74" s="55">
        <f t="shared" si="10"/>
        <v>18175.25</v>
      </c>
    </row>
    <row r="75" spans="1:12" ht="18.75" customHeight="1" x14ac:dyDescent="0.25">
      <c r="A75" s="26"/>
      <c r="B75" s="69" t="s">
        <v>99</v>
      </c>
      <c r="C75" s="61"/>
      <c r="D75" s="62"/>
      <c r="E75" s="36"/>
      <c r="F75" s="31"/>
      <c r="G75" s="31"/>
      <c r="H75" s="54"/>
      <c r="I75" s="31"/>
      <c r="J75" s="31"/>
      <c r="K75" s="52"/>
      <c r="L75" s="34"/>
    </row>
    <row r="76" spans="1:12" ht="30" customHeight="1" x14ac:dyDescent="0.25">
      <c r="A76" s="98">
        <f>A73+1</f>
        <v>32</v>
      </c>
      <c r="B76" s="84" t="s">
        <v>60</v>
      </c>
      <c r="C76" s="83" t="s">
        <v>23</v>
      </c>
      <c r="D76" s="85">
        <f>1*0.59+2*0.587+1*0.36+1*0.24+1*0.41+2*0.402</f>
        <v>3.5780000000000003</v>
      </c>
      <c r="E76" s="87">
        <v>17265.68</v>
      </c>
      <c r="F76" s="99">
        <f>ROUND(E76*D76,2)</f>
        <v>61776.6</v>
      </c>
      <c r="G76" s="99">
        <f>ROUND(F76*1.2,2)</f>
        <v>74131.92</v>
      </c>
      <c r="H76" s="106"/>
      <c r="I76" s="99"/>
      <c r="J76" s="99"/>
      <c r="K76" s="88">
        <f t="shared" ref="K76:L88" si="18">F76+I76</f>
        <v>61776.6</v>
      </c>
      <c r="L76" s="86">
        <f t="shared" si="18"/>
        <v>74131.92</v>
      </c>
    </row>
    <row r="77" spans="1:12" ht="18.75" customHeight="1" x14ac:dyDescent="0.25">
      <c r="A77" s="37" t="s">
        <v>51</v>
      </c>
      <c r="B77" s="58" t="s">
        <v>97</v>
      </c>
      <c r="C77" s="39" t="s">
        <v>40</v>
      </c>
      <c r="D77" s="57">
        <v>1</v>
      </c>
      <c r="E77" s="41"/>
      <c r="F77" s="42"/>
      <c r="G77" s="42"/>
      <c r="H77" s="63">
        <v>10215.35</v>
      </c>
      <c r="I77" s="42">
        <f t="shared" ref="I77:I84" si="19">ROUND(H77*D77,2)</f>
        <v>10215.35</v>
      </c>
      <c r="J77" s="42">
        <f t="shared" ref="J77:J89" si="20">ROUND(I77*1.2,2)</f>
        <v>12258.42</v>
      </c>
      <c r="K77" s="43">
        <f t="shared" si="18"/>
        <v>10215.35</v>
      </c>
      <c r="L77" s="42">
        <f t="shared" si="18"/>
        <v>12258.42</v>
      </c>
    </row>
    <row r="78" spans="1:12" ht="18.75" customHeight="1" x14ac:dyDescent="0.25">
      <c r="A78" s="37" t="s">
        <v>197</v>
      </c>
      <c r="B78" s="58" t="s">
        <v>96</v>
      </c>
      <c r="C78" s="39" t="s">
        <v>40</v>
      </c>
      <c r="D78" s="57">
        <v>2</v>
      </c>
      <c r="E78" s="41"/>
      <c r="F78" s="42"/>
      <c r="G78" s="42"/>
      <c r="H78" s="63">
        <v>10455.700000000001</v>
      </c>
      <c r="I78" s="42">
        <f t="shared" si="19"/>
        <v>20911.400000000001</v>
      </c>
      <c r="J78" s="42">
        <f t="shared" si="20"/>
        <v>25093.68</v>
      </c>
      <c r="K78" s="43">
        <f t="shared" si="18"/>
        <v>20911.400000000001</v>
      </c>
      <c r="L78" s="42">
        <f t="shared" si="18"/>
        <v>25093.68</v>
      </c>
    </row>
    <row r="79" spans="1:12" ht="18.75" customHeight="1" x14ac:dyDescent="0.25">
      <c r="A79" s="37" t="s">
        <v>198</v>
      </c>
      <c r="B79" s="58" t="s">
        <v>95</v>
      </c>
      <c r="C79" s="39" t="s">
        <v>40</v>
      </c>
      <c r="D79" s="57">
        <v>1</v>
      </c>
      <c r="E79" s="41"/>
      <c r="F79" s="42"/>
      <c r="G79" s="42"/>
      <c r="H79" s="63">
        <v>10815.75</v>
      </c>
      <c r="I79" s="42">
        <f t="shared" si="19"/>
        <v>10815.75</v>
      </c>
      <c r="J79" s="42">
        <f t="shared" si="20"/>
        <v>12978.9</v>
      </c>
      <c r="K79" s="43">
        <f t="shared" si="18"/>
        <v>10815.75</v>
      </c>
      <c r="L79" s="42">
        <f t="shared" si="18"/>
        <v>12978.9</v>
      </c>
    </row>
    <row r="80" spans="1:12" ht="18.75" customHeight="1" x14ac:dyDescent="0.25">
      <c r="A80" s="37" t="s">
        <v>199</v>
      </c>
      <c r="B80" s="38" t="s">
        <v>94</v>
      </c>
      <c r="C80" s="39" t="s">
        <v>40</v>
      </c>
      <c r="D80" s="57">
        <v>1</v>
      </c>
      <c r="E80" s="41"/>
      <c r="F80" s="42"/>
      <c r="G80" s="42"/>
      <c r="H80" s="63">
        <v>2500.4</v>
      </c>
      <c r="I80" s="42">
        <f t="shared" si="19"/>
        <v>2500.4</v>
      </c>
      <c r="J80" s="42">
        <f t="shared" si="20"/>
        <v>3000.48</v>
      </c>
      <c r="K80" s="43">
        <f t="shared" si="18"/>
        <v>2500.4</v>
      </c>
      <c r="L80" s="42">
        <f t="shared" si="18"/>
        <v>3000.48</v>
      </c>
    </row>
    <row r="81" spans="1:12" ht="18.75" customHeight="1" x14ac:dyDescent="0.25">
      <c r="A81" s="37" t="s">
        <v>200</v>
      </c>
      <c r="B81" s="38" t="s">
        <v>93</v>
      </c>
      <c r="C81" s="39" t="s">
        <v>40</v>
      </c>
      <c r="D81" s="57">
        <v>1</v>
      </c>
      <c r="E81" s="41"/>
      <c r="F81" s="42"/>
      <c r="G81" s="42"/>
      <c r="H81" s="75">
        <f>ROUND(8900.9*1.15,2)</f>
        <v>10236.040000000001</v>
      </c>
      <c r="I81" s="55">
        <f t="shared" si="19"/>
        <v>10236.040000000001</v>
      </c>
      <c r="J81" s="55">
        <f t="shared" si="20"/>
        <v>12283.25</v>
      </c>
      <c r="K81" s="56">
        <f t="shared" si="18"/>
        <v>10236.040000000001</v>
      </c>
      <c r="L81" s="55">
        <f t="shared" si="18"/>
        <v>12283.25</v>
      </c>
    </row>
    <row r="82" spans="1:12" ht="18.75" customHeight="1" x14ac:dyDescent="0.25">
      <c r="A82" s="37" t="s">
        <v>201</v>
      </c>
      <c r="B82" s="38" t="s">
        <v>92</v>
      </c>
      <c r="C82" s="39" t="s">
        <v>40</v>
      </c>
      <c r="D82" s="57">
        <v>2</v>
      </c>
      <c r="E82" s="41"/>
      <c r="F82" s="42"/>
      <c r="G82" s="42"/>
      <c r="H82" s="75">
        <f>ROUND(12700.59*1.15,2)</f>
        <v>14605.68</v>
      </c>
      <c r="I82" s="55">
        <f t="shared" si="19"/>
        <v>29211.360000000001</v>
      </c>
      <c r="J82" s="55">
        <f t="shared" si="20"/>
        <v>35053.629999999997</v>
      </c>
      <c r="K82" s="56">
        <f t="shared" si="18"/>
        <v>29211.360000000001</v>
      </c>
      <c r="L82" s="55">
        <f t="shared" si="18"/>
        <v>35053.629999999997</v>
      </c>
    </row>
    <row r="83" spans="1:12" ht="17.25" customHeight="1" x14ac:dyDescent="0.25">
      <c r="A83" s="37" t="s">
        <v>202</v>
      </c>
      <c r="B83" s="58" t="s">
        <v>72</v>
      </c>
      <c r="C83" s="39" t="s">
        <v>53</v>
      </c>
      <c r="D83" s="111">
        <v>29.2</v>
      </c>
      <c r="E83" s="41"/>
      <c r="F83" s="42"/>
      <c r="G83" s="42"/>
      <c r="H83" s="64">
        <v>666.9</v>
      </c>
      <c r="I83" s="42">
        <f t="shared" si="19"/>
        <v>19473.48</v>
      </c>
      <c r="J83" s="42">
        <f t="shared" si="20"/>
        <v>23368.18</v>
      </c>
      <c r="K83" s="43">
        <f t="shared" si="18"/>
        <v>19473.48</v>
      </c>
      <c r="L83" s="42">
        <f t="shared" si="18"/>
        <v>23368.18</v>
      </c>
    </row>
    <row r="84" spans="1:12" ht="18.75" customHeight="1" x14ac:dyDescent="0.25">
      <c r="A84" s="37" t="s">
        <v>203</v>
      </c>
      <c r="B84" s="38" t="s">
        <v>74</v>
      </c>
      <c r="C84" s="39" t="s">
        <v>40</v>
      </c>
      <c r="D84" s="57">
        <v>1</v>
      </c>
      <c r="E84" s="41"/>
      <c r="F84" s="42"/>
      <c r="G84" s="42"/>
      <c r="H84" s="63">
        <v>14421</v>
      </c>
      <c r="I84" s="42">
        <f t="shared" si="19"/>
        <v>14421</v>
      </c>
      <c r="J84" s="42">
        <f t="shared" si="20"/>
        <v>17305.2</v>
      </c>
      <c r="K84" s="43">
        <f t="shared" si="18"/>
        <v>14421</v>
      </c>
      <c r="L84" s="42">
        <f t="shared" si="18"/>
        <v>17305.2</v>
      </c>
    </row>
    <row r="85" spans="1:12" ht="27.75" customHeight="1" x14ac:dyDescent="0.25">
      <c r="A85" s="83">
        <f>A76+1</f>
        <v>33</v>
      </c>
      <c r="B85" s="84" t="s">
        <v>68</v>
      </c>
      <c r="C85" s="83" t="s">
        <v>26</v>
      </c>
      <c r="D85" s="93">
        <v>41.2</v>
      </c>
      <c r="E85" s="87">
        <v>144.4</v>
      </c>
      <c r="F85" s="99">
        <f>ROUND(E85*D85,2)</f>
        <v>5949.28</v>
      </c>
      <c r="G85" s="99">
        <f t="shared" ref="G85" si="21">ROUND(F85*1.2,2)</f>
        <v>7139.14</v>
      </c>
      <c r="H85" s="88"/>
      <c r="I85" s="99"/>
      <c r="J85" s="99"/>
      <c r="K85" s="88">
        <f t="shared" si="18"/>
        <v>5949.28</v>
      </c>
      <c r="L85" s="86">
        <f t="shared" si="18"/>
        <v>7139.14</v>
      </c>
    </row>
    <row r="86" spans="1:12" ht="17.25" customHeight="1" x14ac:dyDescent="0.25">
      <c r="A86" s="37" t="s">
        <v>52</v>
      </c>
      <c r="B86" s="58" t="s">
        <v>69</v>
      </c>
      <c r="C86" s="39" t="s">
        <v>64</v>
      </c>
      <c r="D86" s="68">
        <f>D85*0.3*20/16</f>
        <v>15.450000000000001</v>
      </c>
      <c r="E86" s="41"/>
      <c r="F86" s="42"/>
      <c r="G86" s="42"/>
      <c r="H86" s="63">
        <v>237.5</v>
      </c>
      <c r="I86" s="42">
        <f>ROUND(H86*D86,2)</f>
        <v>3669.38</v>
      </c>
      <c r="J86" s="42">
        <f t="shared" ref="J86" si="22">ROUND(I86*1.2,2)</f>
        <v>4403.26</v>
      </c>
      <c r="K86" s="43">
        <f t="shared" si="18"/>
        <v>3669.38</v>
      </c>
      <c r="L86" s="42">
        <f t="shared" si="18"/>
        <v>4403.26</v>
      </c>
    </row>
    <row r="87" spans="1:12" ht="28.5" customHeight="1" x14ac:dyDescent="0.25">
      <c r="A87" s="83">
        <f>A85+1</f>
        <v>34</v>
      </c>
      <c r="B87" s="84" t="s">
        <v>70</v>
      </c>
      <c r="C87" s="83" t="s">
        <v>26</v>
      </c>
      <c r="D87" s="93">
        <v>41.2</v>
      </c>
      <c r="E87" s="87">
        <v>299.76</v>
      </c>
      <c r="F87" s="99">
        <f>ROUND(E87*D87,2)</f>
        <v>12350.11</v>
      </c>
      <c r="G87" s="99">
        <f t="shared" ref="G87" si="23">ROUND(F87*1.2,2)</f>
        <v>14820.13</v>
      </c>
      <c r="H87" s="88"/>
      <c r="I87" s="99"/>
      <c r="J87" s="99"/>
      <c r="K87" s="88">
        <f t="shared" si="18"/>
        <v>12350.11</v>
      </c>
      <c r="L87" s="86">
        <f t="shared" si="18"/>
        <v>14820.13</v>
      </c>
    </row>
    <row r="88" spans="1:12" ht="15.75" x14ac:dyDescent="0.25">
      <c r="A88" s="37" t="s">
        <v>143</v>
      </c>
      <c r="B88" s="58" t="s">
        <v>71</v>
      </c>
      <c r="C88" s="39" t="s">
        <v>53</v>
      </c>
      <c r="D88" s="40">
        <f>D87*2.5*2</f>
        <v>206</v>
      </c>
      <c r="E88" s="41"/>
      <c r="F88" s="42"/>
      <c r="G88" s="42"/>
      <c r="H88" s="63">
        <v>296.39999999999998</v>
      </c>
      <c r="I88" s="42">
        <f t="shared" ref="I88" si="24">ROUND(H88*D88,2)</f>
        <v>61058.400000000001</v>
      </c>
      <c r="J88" s="42">
        <f t="shared" ref="J88" si="25">ROUND(I88*1.2,2)</f>
        <v>73270.080000000002</v>
      </c>
      <c r="K88" s="56">
        <f t="shared" si="18"/>
        <v>61058.400000000001</v>
      </c>
      <c r="L88" s="55">
        <f t="shared" si="18"/>
        <v>73270.080000000002</v>
      </c>
    </row>
    <row r="89" spans="1:12" s="71" customFormat="1" ht="23.25" customHeight="1" x14ac:dyDescent="0.3">
      <c r="A89" s="236" t="s">
        <v>54</v>
      </c>
      <c r="B89" s="237"/>
      <c r="C89" s="237"/>
      <c r="D89" s="237"/>
      <c r="E89" s="238"/>
      <c r="F89" s="59">
        <f>SUM(F7:F88)</f>
        <v>1322619.9900000002</v>
      </c>
      <c r="G89" s="59">
        <f>ROUND(F89*1.2,2)</f>
        <v>1587143.99</v>
      </c>
      <c r="H89" s="72"/>
      <c r="I89" s="59">
        <f>SUM(I7:I88)</f>
        <v>749818.49</v>
      </c>
      <c r="J89" s="59">
        <f t="shared" si="20"/>
        <v>899782.19</v>
      </c>
      <c r="K89" s="59">
        <f>SUM(K7:K88)</f>
        <v>2072438.4800000004</v>
      </c>
      <c r="L89" s="59">
        <f>SUM(L8:L88)</f>
        <v>2486926.1800000002</v>
      </c>
    </row>
  </sheetData>
  <mergeCells count="18">
    <mergeCell ref="K33:K36"/>
    <mergeCell ref="L33:L36"/>
    <mergeCell ref="A1:A4"/>
    <mergeCell ref="B1:B4"/>
    <mergeCell ref="C1:C4"/>
    <mergeCell ref="D1:D4"/>
    <mergeCell ref="E1:L2"/>
    <mergeCell ref="E3:G3"/>
    <mergeCell ref="H3:J3"/>
    <mergeCell ref="K3:L3"/>
    <mergeCell ref="F33:F36"/>
    <mergeCell ref="G33:G36"/>
    <mergeCell ref="H33:H36"/>
    <mergeCell ref="I33:I36"/>
    <mergeCell ref="J33:J36"/>
    <mergeCell ref="A89:E89"/>
    <mergeCell ref="B6:D6"/>
    <mergeCell ref="E33:E36"/>
  </mergeCells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5DADC-D923-497C-B4B4-DF5C1C0B0AD4}">
  <sheetPr>
    <tabColor theme="9" tint="0.79998168889431442"/>
  </sheetPr>
  <dimension ref="A1:L46"/>
  <sheetViews>
    <sheetView view="pageBreakPreview" zoomScaleNormal="100" zoomScaleSheetLayoutView="100" workbookViewId="0">
      <selection activeCell="E51" sqref="E51"/>
    </sheetView>
  </sheetViews>
  <sheetFormatPr defaultColWidth="8.85546875" defaultRowHeight="15" x14ac:dyDescent="0.25"/>
  <cols>
    <col min="2" max="2" width="65.140625" customWidth="1"/>
    <col min="3" max="3" width="9.28515625" customWidth="1"/>
    <col min="4" max="4" width="11" bestFit="1" customWidth="1"/>
    <col min="5" max="5" width="15.140625" customWidth="1"/>
    <col min="6" max="6" width="16" customWidth="1"/>
    <col min="7" max="7" width="17.140625" style="60" customWidth="1"/>
    <col min="8" max="8" width="16.140625" style="60" customWidth="1"/>
    <col min="9" max="12" width="16.140625" customWidth="1"/>
  </cols>
  <sheetData>
    <row r="1" spans="1:12" ht="14.45" customHeight="1" x14ac:dyDescent="0.25">
      <c r="A1" s="248" t="s">
        <v>0</v>
      </c>
      <c r="B1" s="251" t="s">
        <v>8</v>
      </c>
      <c r="C1" s="243" t="s">
        <v>9</v>
      </c>
      <c r="D1" s="243" t="s">
        <v>10</v>
      </c>
      <c r="E1" s="239" t="s">
        <v>11</v>
      </c>
      <c r="F1" s="240"/>
      <c r="G1" s="240"/>
      <c r="H1" s="240"/>
      <c r="I1" s="240"/>
      <c r="J1" s="240"/>
      <c r="K1" s="240"/>
      <c r="L1" s="240"/>
    </row>
    <row r="2" spans="1:12" ht="14.45" customHeight="1" x14ac:dyDescent="0.25">
      <c r="A2" s="249"/>
      <c r="B2" s="252"/>
      <c r="C2" s="243"/>
      <c r="D2" s="243"/>
      <c r="E2" s="241"/>
      <c r="F2" s="242"/>
      <c r="G2" s="242"/>
      <c r="H2" s="242"/>
      <c r="I2" s="242"/>
      <c r="J2" s="242"/>
      <c r="K2" s="242"/>
      <c r="L2" s="242"/>
    </row>
    <row r="3" spans="1:12" ht="27.75" customHeight="1" x14ac:dyDescent="0.25">
      <c r="A3" s="249"/>
      <c r="B3" s="252"/>
      <c r="C3" s="243"/>
      <c r="D3" s="243"/>
      <c r="E3" s="243" t="s">
        <v>12</v>
      </c>
      <c r="F3" s="243"/>
      <c r="G3" s="243"/>
      <c r="H3" s="243" t="s">
        <v>13</v>
      </c>
      <c r="I3" s="243"/>
      <c r="J3" s="243"/>
      <c r="K3" s="233" t="s">
        <v>14</v>
      </c>
      <c r="L3" s="233"/>
    </row>
    <row r="4" spans="1:12" ht="56.1" customHeight="1" x14ac:dyDescent="0.25">
      <c r="A4" s="250"/>
      <c r="B4" s="253"/>
      <c r="C4" s="243"/>
      <c r="D4" s="243"/>
      <c r="E4" s="74" t="s">
        <v>15</v>
      </c>
      <c r="F4" s="74" t="s">
        <v>16</v>
      </c>
      <c r="G4" s="19" t="s">
        <v>17</v>
      </c>
      <c r="H4" s="74" t="s">
        <v>15</v>
      </c>
      <c r="I4" s="74" t="s">
        <v>16</v>
      </c>
      <c r="J4" s="19" t="s">
        <v>17</v>
      </c>
      <c r="K4" s="74" t="s">
        <v>18</v>
      </c>
      <c r="L4" s="74" t="s">
        <v>3</v>
      </c>
    </row>
    <row r="5" spans="1:12" x14ac:dyDescent="0.25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/>
    </row>
    <row r="6" spans="1:12" ht="20.25" customHeight="1" x14ac:dyDescent="0.25">
      <c r="A6" s="22"/>
      <c r="B6" s="244" t="s">
        <v>160</v>
      </c>
      <c r="C6" s="245"/>
      <c r="D6" s="245"/>
      <c r="E6" s="23"/>
      <c r="F6" s="24"/>
      <c r="G6" s="25"/>
      <c r="H6" s="25"/>
      <c r="I6" s="25"/>
      <c r="J6" s="25"/>
      <c r="K6" s="25"/>
      <c r="L6" s="25"/>
    </row>
    <row r="7" spans="1:12" ht="18.75" customHeight="1" x14ac:dyDescent="0.25">
      <c r="A7" s="44"/>
      <c r="B7" s="35" t="s">
        <v>31</v>
      </c>
      <c r="C7" s="32"/>
      <c r="D7" s="45"/>
      <c r="E7" s="46"/>
      <c r="F7" s="47"/>
      <c r="G7" s="48"/>
      <c r="H7" s="49"/>
      <c r="I7" s="50"/>
      <c r="J7" s="50"/>
      <c r="K7" s="51"/>
      <c r="L7" s="50"/>
    </row>
    <row r="8" spans="1:12" ht="18.75" customHeight="1" x14ac:dyDescent="0.25">
      <c r="A8" s="98">
        <v>1</v>
      </c>
      <c r="B8" s="84" t="s">
        <v>79</v>
      </c>
      <c r="C8" s="83" t="s">
        <v>23</v>
      </c>
      <c r="D8" s="85">
        <v>28.01</v>
      </c>
      <c r="E8" s="88">
        <v>355.3</v>
      </c>
      <c r="F8" s="99">
        <f>ROUND(E8*D8,2)</f>
        <v>9951.9500000000007</v>
      </c>
      <c r="G8" s="99">
        <f>ROUND(F8*1.2,2)</f>
        <v>11942.34</v>
      </c>
      <c r="H8" s="102"/>
      <c r="I8" s="103"/>
      <c r="J8" s="103"/>
      <c r="K8" s="88">
        <f t="shared" ref="K8:L19" si="0">F8+I8</f>
        <v>9951.9500000000007</v>
      </c>
      <c r="L8" s="86">
        <f t="shared" si="0"/>
        <v>11942.34</v>
      </c>
    </row>
    <row r="9" spans="1:12" ht="23.25" customHeight="1" x14ac:dyDescent="0.25">
      <c r="A9" s="98">
        <f>A8+1</f>
        <v>2</v>
      </c>
      <c r="B9" s="84" t="s">
        <v>32</v>
      </c>
      <c r="C9" s="83" t="s">
        <v>23</v>
      </c>
      <c r="D9" s="85">
        <v>0.87</v>
      </c>
      <c r="E9" s="88">
        <v>1688.15</v>
      </c>
      <c r="F9" s="99">
        <f>ROUND(E9*D9,2)</f>
        <v>1468.69</v>
      </c>
      <c r="G9" s="99">
        <f>ROUND(F9*1.2,2)</f>
        <v>1762.43</v>
      </c>
      <c r="H9" s="102"/>
      <c r="I9" s="103"/>
      <c r="J9" s="103"/>
      <c r="K9" s="88">
        <f t="shared" si="0"/>
        <v>1468.69</v>
      </c>
      <c r="L9" s="86">
        <f t="shared" si="0"/>
        <v>1762.43</v>
      </c>
    </row>
    <row r="10" spans="1:12" ht="23.25" customHeight="1" x14ac:dyDescent="0.25">
      <c r="A10" s="98">
        <f>A9+1</f>
        <v>3</v>
      </c>
      <c r="B10" s="84" t="s">
        <v>162</v>
      </c>
      <c r="C10" s="83" t="s">
        <v>23</v>
      </c>
      <c r="D10" s="85">
        <v>0.98</v>
      </c>
      <c r="E10" s="88">
        <v>1688.15</v>
      </c>
      <c r="F10" s="99">
        <f>ROUND(E10*D10,2)</f>
        <v>1654.39</v>
      </c>
      <c r="G10" s="99">
        <f>ROUND(F10*1.2,2)</f>
        <v>1985.27</v>
      </c>
      <c r="H10" s="102"/>
      <c r="I10" s="103"/>
      <c r="J10" s="103"/>
      <c r="K10" s="88">
        <f t="shared" ref="K10" si="1">F10+I10</f>
        <v>1654.39</v>
      </c>
      <c r="L10" s="86">
        <f t="shared" ref="L10" si="2">G10+J10</f>
        <v>1985.27</v>
      </c>
    </row>
    <row r="11" spans="1:12" ht="18.75" customHeight="1" x14ac:dyDescent="0.25">
      <c r="A11" s="98">
        <f>A10+1</f>
        <v>4</v>
      </c>
      <c r="B11" s="84" t="s">
        <v>73</v>
      </c>
      <c r="C11" s="83" t="s">
        <v>23</v>
      </c>
      <c r="D11" s="85">
        <v>0.56999999999999995</v>
      </c>
      <c r="E11" s="88">
        <v>1350.9</v>
      </c>
      <c r="F11" s="99">
        <f>ROUND(E11*D11,2)</f>
        <v>770.01</v>
      </c>
      <c r="G11" s="99">
        <f>ROUND(F11*1.2,2)</f>
        <v>924.01</v>
      </c>
      <c r="H11" s="102"/>
      <c r="I11" s="103"/>
      <c r="J11" s="103"/>
      <c r="K11" s="88">
        <f t="shared" si="0"/>
        <v>770.01</v>
      </c>
      <c r="L11" s="86">
        <f t="shared" si="0"/>
        <v>924.01</v>
      </c>
    </row>
    <row r="12" spans="1:12" ht="18.75" customHeight="1" x14ac:dyDescent="0.25">
      <c r="A12" s="37" t="s">
        <v>147</v>
      </c>
      <c r="B12" s="38" t="s">
        <v>57</v>
      </c>
      <c r="C12" s="39" t="s">
        <v>23</v>
      </c>
      <c r="D12" s="40">
        <f>D11*1.26</f>
        <v>0.71819999999999995</v>
      </c>
      <c r="E12" s="56"/>
      <c r="F12" s="42"/>
      <c r="G12" s="42"/>
      <c r="H12" s="56">
        <v>1299.5999999999999</v>
      </c>
      <c r="I12" s="42">
        <f>ROUND(H12*D12,2)</f>
        <v>933.37</v>
      </c>
      <c r="J12" s="42">
        <f>ROUND(I12*1.2,2)</f>
        <v>1120.04</v>
      </c>
      <c r="K12" s="43">
        <f t="shared" si="0"/>
        <v>933.37</v>
      </c>
      <c r="L12" s="42">
        <f t="shared" si="0"/>
        <v>1120.04</v>
      </c>
    </row>
    <row r="13" spans="1:12" ht="18.75" customHeight="1" x14ac:dyDescent="0.25">
      <c r="A13" s="98">
        <f>A11+1</f>
        <v>5</v>
      </c>
      <c r="B13" s="84" t="s">
        <v>112</v>
      </c>
      <c r="C13" s="83" t="s">
        <v>23</v>
      </c>
      <c r="D13" s="85">
        <v>2.33</v>
      </c>
      <c r="E13" s="88">
        <v>1310.05</v>
      </c>
      <c r="F13" s="99">
        <f>ROUND(E13*D13,2)</f>
        <v>3052.42</v>
      </c>
      <c r="G13" s="99">
        <f>ROUND(F13*1.2,2)</f>
        <v>3662.9</v>
      </c>
      <c r="H13" s="99"/>
      <c r="I13" s="103"/>
      <c r="J13" s="103"/>
      <c r="K13" s="88">
        <f t="shared" si="0"/>
        <v>3052.42</v>
      </c>
      <c r="L13" s="86">
        <f t="shared" si="0"/>
        <v>3662.9</v>
      </c>
    </row>
    <row r="14" spans="1:12" ht="18.75" customHeight="1" x14ac:dyDescent="0.25">
      <c r="A14" s="37" t="s">
        <v>163</v>
      </c>
      <c r="B14" s="38" t="s">
        <v>35</v>
      </c>
      <c r="C14" s="39" t="s">
        <v>23</v>
      </c>
      <c r="D14" s="40">
        <f>D13*1.1</f>
        <v>2.5630000000000002</v>
      </c>
      <c r="E14" s="56"/>
      <c r="F14" s="42"/>
      <c r="G14" s="42"/>
      <c r="H14" s="42">
        <v>1191.3</v>
      </c>
      <c r="I14" s="42">
        <f>ROUND(H14*D14,2)</f>
        <v>3053.3</v>
      </c>
      <c r="J14" s="42">
        <f>ROUND(I14*1.2,2)</f>
        <v>3663.96</v>
      </c>
      <c r="K14" s="43">
        <f t="shared" si="0"/>
        <v>3053.3</v>
      </c>
      <c r="L14" s="42">
        <f t="shared" si="0"/>
        <v>3663.96</v>
      </c>
    </row>
    <row r="15" spans="1:12" ht="18.75" customHeight="1" x14ac:dyDescent="0.25">
      <c r="A15" s="83">
        <f>A13+1</f>
        <v>6</v>
      </c>
      <c r="B15" s="84" t="s">
        <v>91</v>
      </c>
      <c r="C15" s="83" t="s">
        <v>23</v>
      </c>
      <c r="D15" s="85">
        <v>23.97</v>
      </c>
      <c r="E15" s="88">
        <v>1310.05</v>
      </c>
      <c r="F15" s="99">
        <f>ROUND(E15*D15,2)</f>
        <v>31401.9</v>
      </c>
      <c r="G15" s="99">
        <f>ROUND(F15*1.2,2)</f>
        <v>37682.28</v>
      </c>
      <c r="H15" s="99"/>
      <c r="I15" s="99"/>
      <c r="J15" s="99"/>
      <c r="K15" s="100">
        <f t="shared" si="0"/>
        <v>31401.9</v>
      </c>
      <c r="L15" s="99">
        <f t="shared" si="0"/>
        <v>37682.28</v>
      </c>
    </row>
    <row r="16" spans="1:12" ht="18.75" customHeight="1" x14ac:dyDescent="0.25">
      <c r="A16" s="37" t="s">
        <v>27</v>
      </c>
      <c r="B16" s="38" t="s">
        <v>35</v>
      </c>
      <c r="C16" s="39" t="s">
        <v>23</v>
      </c>
      <c r="D16" s="40">
        <f>D15*1.1</f>
        <v>26.367000000000001</v>
      </c>
      <c r="E16" s="56"/>
      <c r="F16" s="42"/>
      <c r="G16" s="42"/>
      <c r="H16" s="42">
        <v>1191.3</v>
      </c>
      <c r="I16" s="42">
        <f>ROUND(H16*D16,2)</f>
        <v>31411.01</v>
      </c>
      <c r="J16" s="42">
        <f>ROUND(I16*1.2,2)</f>
        <v>37693.21</v>
      </c>
      <c r="K16" s="43">
        <f t="shared" si="0"/>
        <v>31411.01</v>
      </c>
      <c r="L16" s="42">
        <f t="shared" si="0"/>
        <v>37693.21</v>
      </c>
    </row>
    <row r="17" spans="1:12" ht="18.75" customHeight="1" x14ac:dyDescent="0.25">
      <c r="A17" s="98">
        <f>A15+1</f>
        <v>7</v>
      </c>
      <c r="B17" s="84" t="s">
        <v>183</v>
      </c>
      <c r="C17" s="83" t="s">
        <v>23</v>
      </c>
      <c r="D17" s="85">
        <v>23.97</v>
      </c>
      <c r="E17" s="88">
        <v>188.1</v>
      </c>
      <c r="F17" s="99">
        <f>ROUND(E17*D17,2)</f>
        <v>4508.76</v>
      </c>
      <c r="G17" s="99">
        <f>ROUND(F17*1.2,2)</f>
        <v>5410.51</v>
      </c>
      <c r="H17" s="88"/>
      <c r="I17" s="99"/>
      <c r="J17" s="99"/>
      <c r="K17" s="88">
        <f t="shared" si="0"/>
        <v>4508.76</v>
      </c>
      <c r="L17" s="86">
        <f t="shared" si="0"/>
        <v>5410.51</v>
      </c>
    </row>
    <row r="18" spans="1:12" ht="18.75" customHeight="1" x14ac:dyDescent="0.25">
      <c r="A18" s="26"/>
      <c r="B18" s="69" t="s">
        <v>65</v>
      </c>
      <c r="C18" s="61"/>
      <c r="D18" s="62"/>
      <c r="E18" s="52"/>
      <c r="F18" s="29"/>
      <c r="G18" s="29"/>
      <c r="H18" s="52"/>
      <c r="I18" s="31"/>
      <c r="J18" s="31"/>
      <c r="K18" s="52"/>
      <c r="L18" s="34"/>
    </row>
    <row r="19" spans="1:12" ht="18.75" customHeight="1" x14ac:dyDescent="0.25">
      <c r="A19" s="98">
        <f>A17+1</f>
        <v>8</v>
      </c>
      <c r="B19" s="84" t="s">
        <v>66</v>
      </c>
      <c r="C19" s="83" t="s">
        <v>28</v>
      </c>
      <c r="D19" s="85">
        <v>56.73</v>
      </c>
      <c r="E19" s="88">
        <v>308.75</v>
      </c>
      <c r="F19" s="99">
        <f>ROUND(E19*D19,2)</f>
        <v>17515.39</v>
      </c>
      <c r="G19" s="99">
        <f>ROUND(F19*1.2,2)</f>
        <v>21018.47</v>
      </c>
      <c r="H19" s="87"/>
      <c r="I19" s="86"/>
      <c r="J19" s="86"/>
      <c r="K19" s="88">
        <f t="shared" si="0"/>
        <v>17515.39</v>
      </c>
      <c r="L19" s="86">
        <f t="shared" si="0"/>
        <v>21018.47</v>
      </c>
    </row>
    <row r="20" spans="1:12" ht="18.75" customHeight="1" x14ac:dyDescent="0.25">
      <c r="A20" s="26"/>
      <c r="B20" s="69" t="s">
        <v>171</v>
      </c>
      <c r="C20" s="61"/>
      <c r="D20" s="62"/>
      <c r="E20" s="76"/>
      <c r="F20" s="31"/>
      <c r="G20" s="31"/>
      <c r="H20" s="54"/>
      <c r="I20" s="31"/>
      <c r="J20" s="31"/>
      <c r="K20" s="52"/>
      <c r="L20" s="34"/>
    </row>
    <row r="21" spans="1:12" ht="36.75" customHeight="1" x14ac:dyDescent="0.25">
      <c r="A21" s="83">
        <f>A19+1</f>
        <v>9</v>
      </c>
      <c r="B21" s="84" t="s">
        <v>60</v>
      </c>
      <c r="C21" s="83" t="s">
        <v>23</v>
      </c>
      <c r="D21" s="112">
        <v>1.2</v>
      </c>
      <c r="E21" s="88">
        <v>17265.68</v>
      </c>
      <c r="F21" s="99">
        <f>ROUND(E21*D21,2)</f>
        <v>20718.82</v>
      </c>
      <c r="G21" s="99">
        <f>ROUND(F21*1.2,2)</f>
        <v>24862.58</v>
      </c>
      <c r="H21" s="106"/>
      <c r="I21" s="99"/>
      <c r="J21" s="99"/>
      <c r="K21" s="88">
        <f t="shared" ref="K21:K34" si="3">F21+I21</f>
        <v>20718.82</v>
      </c>
      <c r="L21" s="86">
        <f t="shared" ref="L21:L34" si="4">G21+J21</f>
        <v>24862.58</v>
      </c>
    </row>
    <row r="22" spans="1:12" ht="18.75" customHeight="1" x14ac:dyDescent="0.25">
      <c r="A22" s="37" t="s">
        <v>166</v>
      </c>
      <c r="B22" s="58" t="s">
        <v>61</v>
      </c>
      <c r="C22" s="39" t="s">
        <v>40</v>
      </c>
      <c r="D22" s="57">
        <v>2</v>
      </c>
      <c r="E22" s="41"/>
      <c r="F22" s="42"/>
      <c r="G22" s="42"/>
      <c r="H22" s="63">
        <v>1657.75</v>
      </c>
      <c r="I22" s="42">
        <f t="shared" ref="I22:I25" si="5">ROUND(H22*D22,2)</f>
        <v>3315.5</v>
      </c>
      <c r="J22" s="42">
        <f t="shared" ref="J22:J25" si="6">ROUND(I22*1.2,2)</f>
        <v>3978.6</v>
      </c>
      <c r="K22" s="43">
        <f t="shared" si="3"/>
        <v>3315.5</v>
      </c>
      <c r="L22" s="42">
        <f t="shared" si="4"/>
        <v>3978.6</v>
      </c>
    </row>
    <row r="23" spans="1:12" ht="18.75" customHeight="1" x14ac:dyDescent="0.25">
      <c r="A23" s="37" t="s">
        <v>167</v>
      </c>
      <c r="B23" s="58" t="s">
        <v>62</v>
      </c>
      <c r="C23" s="39" t="s">
        <v>40</v>
      </c>
      <c r="D23" s="57">
        <v>2</v>
      </c>
      <c r="E23" s="41"/>
      <c r="F23" s="42"/>
      <c r="G23" s="42"/>
      <c r="H23" s="63">
        <v>2500.4</v>
      </c>
      <c r="I23" s="42">
        <f t="shared" si="5"/>
        <v>5000.8</v>
      </c>
      <c r="J23" s="42">
        <f t="shared" si="6"/>
        <v>6000.96</v>
      </c>
      <c r="K23" s="43">
        <f t="shared" si="3"/>
        <v>5000.8</v>
      </c>
      <c r="L23" s="42">
        <f t="shared" si="4"/>
        <v>6000.96</v>
      </c>
    </row>
    <row r="24" spans="1:12" ht="18.75" customHeight="1" x14ac:dyDescent="0.25">
      <c r="A24" s="37" t="s">
        <v>168</v>
      </c>
      <c r="B24" s="58" t="s">
        <v>140</v>
      </c>
      <c r="C24" s="39" t="s">
        <v>40</v>
      </c>
      <c r="D24" s="57">
        <v>2</v>
      </c>
      <c r="E24" s="41"/>
      <c r="F24" s="42"/>
      <c r="G24" s="42"/>
      <c r="H24" s="63">
        <v>1427.85</v>
      </c>
      <c r="I24" s="42">
        <f t="shared" si="5"/>
        <v>2855.7</v>
      </c>
      <c r="J24" s="42">
        <f t="shared" si="6"/>
        <v>3426.84</v>
      </c>
      <c r="K24" s="43">
        <f t="shared" si="3"/>
        <v>2855.7</v>
      </c>
      <c r="L24" s="42">
        <f t="shared" si="4"/>
        <v>3426.84</v>
      </c>
    </row>
    <row r="25" spans="1:12" ht="18.75" customHeight="1" x14ac:dyDescent="0.25">
      <c r="A25" s="37" t="s">
        <v>169</v>
      </c>
      <c r="B25" s="38" t="s">
        <v>74</v>
      </c>
      <c r="C25" s="39" t="s">
        <v>40</v>
      </c>
      <c r="D25" s="57">
        <v>2</v>
      </c>
      <c r="E25" s="41"/>
      <c r="F25" s="42"/>
      <c r="G25" s="42"/>
      <c r="H25" s="63">
        <v>14421</v>
      </c>
      <c r="I25" s="42">
        <f t="shared" si="5"/>
        <v>28842</v>
      </c>
      <c r="J25" s="42">
        <f t="shared" si="6"/>
        <v>34610.400000000001</v>
      </c>
      <c r="K25" s="43">
        <f t="shared" si="3"/>
        <v>28842</v>
      </c>
      <c r="L25" s="42">
        <f t="shared" si="4"/>
        <v>34610.400000000001</v>
      </c>
    </row>
    <row r="26" spans="1:12" ht="36.75" customHeight="1" x14ac:dyDescent="0.25">
      <c r="A26" s="83">
        <f>A21+1</f>
        <v>10</v>
      </c>
      <c r="B26" s="84" t="s">
        <v>164</v>
      </c>
      <c r="C26" s="83" t="s">
        <v>23</v>
      </c>
      <c r="D26" s="112">
        <v>0.6</v>
      </c>
      <c r="E26" s="88">
        <v>17265.68</v>
      </c>
      <c r="F26" s="99">
        <f>ROUND(E26*D26,2)</f>
        <v>10359.41</v>
      </c>
      <c r="G26" s="99">
        <f>ROUND(F26*1.2,2)</f>
        <v>12431.29</v>
      </c>
      <c r="H26" s="106"/>
      <c r="I26" s="99"/>
      <c r="J26" s="99"/>
      <c r="K26" s="88">
        <f t="shared" ref="K26:K30" si="7">F26+I26</f>
        <v>10359.41</v>
      </c>
      <c r="L26" s="86">
        <f t="shared" ref="L26:L30" si="8">G26+J26</f>
        <v>12431.29</v>
      </c>
    </row>
    <row r="27" spans="1:12" ht="18.75" customHeight="1" x14ac:dyDescent="0.25">
      <c r="A27" s="37" t="s">
        <v>170</v>
      </c>
      <c r="B27" s="58" t="s">
        <v>61</v>
      </c>
      <c r="C27" s="39" t="s">
        <v>40</v>
      </c>
      <c r="D27" s="57">
        <v>1</v>
      </c>
      <c r="E27" s="56"/>
      <c r="F27" s="42"/>
      <c r="G27" s="42"/>
      <c r="H27" s="63">
        <v>1657.75</v>
      </c>
      <c r="I27" s="42">
        <f t="shared" ref="I27:I30" si="9">ROUND(H27*D27,2)</f>
        <v>1657.75</v>
      </c>
      <c r="J27" s="42">
        <f t="shared" ref="J27:J30" si="10">ROUND(I27*1.2,2)</f>
        <v>1989.3</v>
      </c>
      <c r="K27" s="43">
        <f t="shared" si="7"/>
        <v>1657.75</v>
      </c>
      <c r="L27" s="42">
        <f t="shared" si="8"/>
        <v>1989.3</v>
      </c>
    </row>
    <row r="28" spans="1:12" ht="18.75" customHeight="1" x14ac:dyDescent="0.25">
      <c r="A28" s="37" t="s">
        <v>184</v>
      </c>
      <c r="B28" s="58" t="s">
        <v>62</v>
      </c>
      <c r="C28" s="39" t="s">
        <v>40</v>
      </c>
      <c r="D28" s="57">
        <v>1</v>
      </c>
      <c r="E28" s="56"/>
      <c r="F28" s="42"/>
      <c r="G28" s="42"/>
      <c r="H28" s="63">
        <v>2500.4</v>
      </c>
      <c r="I28" s="42">
        <f t="shared" si="9"/>
        <v>2500.4</v>
      </c>
      <c r="J28" s="42">
        <f t="shared" si="10"/>
        <v>3000.48</v>
      </c>
      <c r="K28" s="43">
        <f t="shared" si="7"/>
        <v>2500.4</v>
      </c>
      <c r="L28" s="42">
        <f t="shared" si="8"/>
        <v>3000.48</v>
      </c>
    </row>
    <row r="29" spans="1:12" ht="18.75" customHeight="1" x14ac:dyDescent="0.25">
      <c r="A29" s="37" t="s">
        <v>185</v>
      </c>
      <c r="B29" s="58" t="s">
        <v>140</v>
      </c>
      <c r="C29" s="39" t="s">
        <v>40</v>
      </c>
      <c r="D29" s="57">
        <v>1</v>
      </c>
      <c r="E29" s="56"/>
      <c r="F29" s="42"/>
      <c r="G29" s="42"/>
      <c r="H29" s="63">
        <v>1427.85</v>
      </c>
      <c r="I29" s="42">
        <f t="shared" si="9"/>
        <v>1427.85</v>
      </c>
      <c r="J29" s="42">
        <f t="shared" si="10"/>
        <v>1713.42</v>
      </c>
      <c r="K29" s="43">
        <f t="shared" si="7"/>
        <v>1427.85</v>
      </c>
      <c r="L29" s="42">
        <f t="shared" si="8"/>
        <v>1713.42</v>
      </c>
    </row>
    <row r="30" spans="1:12" ht="18.75" customHeight="1" x14ac:dyDescent="0.25">
      <c r="A30" s="37" t="s">
        <v>186</v>
      </c>
      <c r="B30" s="38" t="s">
        <v>165</v>
      </c>
      <c r="C30" s="39" t="s">
        <v>40</v>
      </c>
      <c r="D30" s="57">
        <v>1</v>
      </c>
      <c r="E30" s="56"/>
      <c r="F30" s="42"/>
      <c r="G30" s="42"/>
      <c r="H30" s="75">
        <v>5928</v>
      </c>
      <c r="I30" s="42">
        <f t="shared" si="9"/>
        <v>5928</v>
      </c>
      <c r="J30" s="42">
        <f t="shared" si="10"/>
        <v>7113.6</v>
      </c>
      <c r="K30" s="43">
        <f t="shared" si="7"/>
        <v>5928</v>
      </c>
      <c r="L30" s="42">
        <f t="shared" si="8"/>
        <v>7113.6</v>
      </c>
    </row>
    <row r="31" spans="1:12" ht="27.75" customHeight="1" x14ac:dyDescent="0.25">
      <c r="A31" s="83">
        <f>A26+1</f>
        <v>11</v>
      </c>
      <c r="B31" s="84" t="s">
        <v>68</v>
      </c>
      <c r="C31" s="83" t="s">
        <v>26</v>
      </c>
      <c r="D31" s="93">
        <v>14.58</v>
      </c>
      <c r="E31" s="88">
        <v>144.4</v>
      </c>
      <c r="F31" s="99">
        <f>ROUND(E31*D31,2)</f>
        <v>2105.35</v>
      </c>
      <c r="G31" s="99">
        <f t="shared" ref="G31" si="11">ROUND(F31*1.2,2)</f>
        <v>2526.42</v>
      </c>
      <c r="H31" s="88"/>
      <c r="I31" s="99"/>
      <c r="J31" s="99"/>
      <c r="K31" s="88">
        <f t="shared" si="3"/>
        <v>2105.35</v>
      </c>
      <c r="L31" s="86">
        <f t="shared" si="4"/>
        <v>2526.42</v>
      </c>
    </row>
    <row r="32" spans="1:12" ht="17.25" customHeight="1" x14ac:dyDescent="0.25">
      <c r="A32" s="37" t="s">
        <v>34</v>
      </c>
      <c r="B32" s="58" t="s">
        <v>69</v>
      </c>
      <c r="C32" s="39" t="s">
        <v>64</v>
      </c>
      <c r="D32" s="68">
        <f>D31*0.3*20/16</f>
        <v>5.4674999999999994</v>
      </c>
      <c r="E32" s="56"/>
      <c r="F32" s="42"/>
      <c r="G32" s="42"/>
      <c r="H32" s="63">
        <v>237.5</v>
      </c>
      <c r="I32" s="42">
        <f>ROUND(H32*D32,2)</f>
        <v>1298.53</v>
      </c>
      <c r="J32" s="42">
        <f t="shared" ref="J32" si="12">ROUND(I32*1.2,2)</f>
        <v>1558.24</v>
      </c>
      <c r="K32" s="43">
        <f t="shared" si="3"/>
        <v>1298.53</v>
      </c>
      <c r="L32" s="42">
        <f t="shared" si="4"/>
        <v>1558.24</v>
      </c>
    </row>
    <row r="33" spans="1:12" ht="28.5" customHeight="1" x14ac:dyDescent="0.25">
      <c r="A33" s="83">
        <f>A31+1</f>
        <v>12</v>
      </c>
      <c r="B33" s="84" t="s">
        <v>70</v>
      </c>
      <c r="C33" s="83" t="s">
        <v>26</v>
      </c>
      <c r="D33" s="93">
        <v>14.58</v>
      </c>
      <c r="E33" s="88">
        <v>299.76</v>
      </c>
      <c r="F33" s="99">
        <f>ROUND(E33*D33,2)</f>
        <v>4370.5</v>
      </c>
      <c r="G33" s="99">
        <f t="shared" ref="G33" si="13">ROUND(F33*1.2,2)</f>
        <v>5244.6</v>
      </c>
      <c r="H33" s="88"/>
      <c r="I33" s="99"/>
      <c r="J33" s="99"/>
      <c r="K33" s="88">
        <f t="shared" si="3"/>
        <v>4370.5</v>
      </c>
      <c r="L33" s="86">
        <f t="shared" si="4"/>
        <v>5244.6</v>
      </c>
    </row>
    <row r="34" spans="1:12" x14ac:dyDescent="0.25">
      <c r="A34" s="37" t="s">
        <v>36</v>
      </c>
      <c r="B34" s="58" t="s">
        <v>71</v>
      </c>
      <c r="C34" s="39" t="s">
        <v>53</v>
      </c>
      <c r="D34" s="40">
        <f>D33*2.5*2</f>
        <v>72.900000000000006</v>
      </c>
      <c r="E34" s="56"/>
      <c r="F34" s="42"/>
      <c r="G34" s="42"/>
      <c r="H34" s="63">
        <v>296.39999999999998</v>
      </c>
      <c r="I34" s="42">
        <f t="shared" ref="I34" si="14">ROUND(H34*D34,2)</f>
        <v>21607.56</v>
      </c>
      <c r="J34" s="42">
        <f t="shared" ref="J34" si="15">ROUND(I34*1.2,2)</f>
        <v>25929.07</v>
      </c>
      <c r="K34" s="56">
        <f t="shared" si="3"/>
        <v>21607.56</v>
      </c>
      <c r="L34" s="55">
        <f t="shared" si="4"/>
        <v>25929.07</v>
      </c>
    </row>
    <row r="35" spans="1:12" ht="26.25" customHeight="1" x14ac:dyDescent="0.25">
      <c r="A35" s="37"/>
      <c r="B35" s="35" t="s">
        <v>172</v>
      </c>
      <c r="C35" s="32"/>
      <c r="D35" s="45"/>
      <c r="E35" s="46"/>
      <c r="F35" s="47"/>
      <c r="G35" s="48"/>
      <c r="H35" s="54"/>
      <c r="I35" s="31"/>
      <c r="J35" s="31"/>
      <c r="K35" s="28"/>
      <c r="L35" s="31"/>
    </row>
    <row r="36" spans="1:12" ht="21.75" customHeight="1" x14ac:dyDescent="0.25">
      <c r="A36" s="96">
        <f>A33+1</f>
        <v>13</v>
      </c>
      <c r="B36" s="78" t="s">
        <v>173</v>
      </c>
      <c r="C36" s="77" t="s">
        <v>21</v>
      </c>
      <c r="D36" s="79">
        <v>5.49</v>
      </c>
      <c r="E36" s="82">
        <v>801.45</v>
      </c>
      <c r="F36" s="97">
        <f>ROUND(E36*D36,2)</f>
        <v>4399.96</v>
      </c>
      <c r="G36" s="97">
        <f>ROUND(F36*1.2,2)</f>
        <v>5279.95</v>
      </c>
      <c r="H36" s="107"/>
      <c r="I36" s="97"/>
      <c r="J36" s="97"/>
      <c r="K36" s="82">
        <f t="shared" ref="K36:L41" si="16">F36+I36</f>
        <v>4399.96</v>
      </c>
      <c r="L36" s="80">
        <f t="shared" si="16"/>
        <v>5279.95</v>
      </c>
    </row>
    <row r="37" spans="1:12" ht="23.25" customHeight="1" x14ac:dyDescent="0.25">
      <c r="A37" s="37" t="s">
        <v>58</v>
      </c>
      <c r="B37" s="38" t="s">
        <v>174</v>
      </c>
      <c r="C37" s="39" t="s">
        <v>21</v>
      </c>
      <c r="D37" s="40">
        <f>1.02*D36</f>
        <v>5.5998000000000001</v>
      </c>
      <c r="E37" s="56"/>
      <c r="F37" s="55"/>
      <c r="G37" s="55"/>
      <c r="H37" s="55">
        <f>853/1.2*1.15</f>
        <v>817.45833333333326</v>
      </c>
      <c r="I37" s="55">
        <f>ROUND(H37*D37,2)</f>
        <v>4577.6000000000004</v>
      </c>
      <c r="J37" s="55">
        <f>ROUND(I37*1.2,2)</f>
        <v>5493.12</v>
      </c>
      <c r="K37" s="56">
        <f t="shared" ref="K37:L39" si="17">F37+I37</f>
        <v>4577.6000000000004</v>
      </c>
      <c r="L37" s="55">
        <f t="shared" ref="L37" si="18">G37+J37</f>
        <v>5493.12</v>
      </c>
    </row>
    <row r="38" spans="1:12" ht="18.75" customHeight="1" x14ac:dyDescent="0.25">
      <c r="A38" s="96">
        <f>A36+1</f>
        <v>14</v>
      </c>
      <c r="B38" s="78" t="s">
        <v>175</v>
      </c>
      <c r="C38" s="77" t="s">
        <v>40</v>
      </c>
      <c r="D38" s="90">
        <v>9</v>
      </c>
      <c r="E38" s="113">
        <v>1581.33</v>
      </c>
      <c r="F38" s="80">
        <f>ROUND(E38*D38,2)</f>
        <v>14231.97</v>
      </c>
      <c r="G38" s="80">
        <f>ROUND(F38*1.2,2)</f>
        <v>17078.36</v>
      </c>
      <c r="H38" s="81"/>
      <c r="I38" s="80"/>
      <c r="J38" s="80"/>
      <c r="K38" s="82">
        <f t="shared" si="17"/>
        <v>14231.97</v>
      </c>
      <c r="L38" s="80">
        <f t="shared" si="17"/>
        <v>17078.36</v>
      </c>
    </row>
    <row r="39" spans="1:12" ht="18.75" customHeight="1" x14ac:dyDescent="0.25">
      <c r="A39" s="37" t="s">
        <v>179</v>
      </c>
      <c r="B39" s="38" t="s">
        <v>176</v>
      </c>
      <c r="C39" s="39" t="s">
        <v>40</v>
      </c>
      <c r="D39" s="57">
        <v>9</v>
      </c>
      <c r="E39" s="56"/>
      <c r="F39" s="42"/>
      <c r="G39" s="42"/>
      <c r="H39" s="55">
        <f>1116/1.2*1.15</f>
        <v>1069.5</v>
      </c>
      <c r="I39" s="55">
        <f>ROUND(H39*D39,2)</f>
        <v>9625.5</v>
      </c>
      <c r="J39" s="55">
        <f>ROUND(I39*1.2,2)</f>
        <v>11550.6</v>
      </c>
      <c r="K39" s="56">
        <f t="shared" si="17"/>
        <v>9625.5</v>
      </c>
      <c r="L39" s="55">
        <f t="shared" si="17"/>
        <v>11550.6</v>
      </c>
    </row>
    <row r="40" spans="1:12" ht="25.5" customHeight="1" x14ac:dyDescent="0.25">
      <c r="A40" s="96">
        <f>A38+1</f>
        <v>15</v>
      </c>
      <c r="B40" s="78" t="s">
        <v>177</v>
      </c>
      <c r="C40" s="77" t="s">
        <v>21</v>
      </c>
      <c r="D40" s="79">
        <v>31.89</v>
      </c>
      <c r="E40" s="82">
        <v>801.45</v>
      </c>
      <c r="F40" s="97">
        <f>ROUND(E40*D40,2)</f>
        <v>25558.240000000002</v>
      </c>
      <c r="G40" s="97">
        <f>ROUND(F40*1.2,2)</f>
        <v>30669.89</v>
      </c>
      <c r="H40" s="91"/>
      <c r="I40" s="80"/>
      <c r="J40" s="80"/>
      <c r="K40" s="82">
        <f t="shared" ref="K40" si="19">F40+I40</f>
        <v>25558.240000000002</v>
      </c>
      <c r="L40" s="80">
        <f t="shared" ref="L40" si="20">G40+J40</f>
        <v>30669.89</v>
      </c>
    </row>
    <row r="41" spans="1:12" ht="22.5" customHeight="1" x14ac:dyDescent="0.25">
      <c r="A41" s="37" t="s">
        <v>187</v>
      </c>
      <c r="B41" s="38" t="s">
        <v>178</v>
      </c>
      <c r="C41" s="39" t="s">
        <v>21</v>
      </c>
      <c r="D41" s="40">
        <f>1.02*D40</f>
        <v>32.527799999999999</v>
      </c>
      <c r="E41" s="41"/>
      <c r="F41" s="55"/>
      <c r="G41" s="55"/>
      <c r="H41" s="55">
        <f>1013/1.2*1.15</f>
        <v>970.79166666666663</v>
      </c>
      <c r="I41" s="55">
        <f>ROUND(H41*D41,2)</f>
        <v>31577.72</v>
      </c>
      <c r="J41" s="55">
        <f>ROUND(I41*1.2,2)</f>
        <v>37893.26</v>
      </c>
      <c r="K41" s="56">
        <f t="shared" si="16"/>
        <v>31577.72</v>
      </c>
      <c r="L41" s="55">
        <f t="shared" si="16"/>
        <v>37893.26</v>
      </c>
    </row>
    <row r="42" spans="1:12" ht="18.75" customHeight="1" x14ac:dyDescent="0.25">
      <c r="A42" s="96">
        <f>A40+1</f>
        <v>16</v>
      </c>
      <c r="B42" s="109" t="s">
        <v>180</v>
      </c>
      <c r="C42" s="77" t="s">
        <v>40</v>
      </c>
      <c r="D42" s="90">
        <v>15</v>
      </c>
      <c r="E42" s="110">
        <v>2314.11</v>
      </c>
      <c r="F42" s="80">
        <f t="shared" ref="F42:F43" si="21">ROUND(E42*D42,2)</f>
        <v>34711.65</v>
      </c>
      <c r="G42" s="80">
        <f t="shared" ref="G42:G43" si="22">ROUND(F42*1.2,2)</f>
        <v>41653.980000000003</v>
      </c>
      <c r="H42" s="81"/>
      <c r="I42" s="80"/>
      <c r="J42" s="80"/>
      <c r="K42" s="82">
        <f t="shared" ref="K42:K45" si="23">F42+I42</f>
        <v>34711.65</v>
      </c>
      <c r="L42" s="80">
        <f t="shared" ref="L42:L45" si="24">G42+J42</f>
        <v>41653.980000000003</v>
      </c>
    </row>
    <row r="43" spans="1:12" ht="18.75" customHeight="1" x14ac:dyDescent="0.25">
      <c r="A43" s="96">
        <f>A42+1</f>
        <v>17</v>
      </c>
      <c r="B43" s="109" t="s">
        <v>181</v>
      </c>
      <c r="C43" s="77" t="s">
        <v>40</v>
      </c>
      <c r="D43" s="90">
        <v>9</v>
      </c>
      <c r="E43" s="110">
        <v>2314.11</v>
      </c>
      <c r="F43" s="80">
        <f t="shared" si="21"/>
        <v>20826.990000000002</v>
      </c>
      <c r="G43" s="80">
        <f t="shared" si="22"/>
        <v>24992.39</v>
      </c>
      <c r="H43" s="81"/>
      <c r="I43" s="80"/>
      <c r="J43" s="80"/>
      <c r="K43" s="82">
        <f t="shared" si="23"/>
        <v>20826.990000000002</v>
      </c>
      <c r="L43" s="80">
        <f t="shared" si="24"/>
        <v>24992.39</v>
      </c>
    </row>
    <row r="44" spans="1:12" ht="33" customHeight="1" x14ac:dyDescent="0.25">
      <c r="A44" s="96">
        <f>A43+1</f>
        <v>18</v>
      </c>
      <c r="B44" s="78" t="s">
        <v>182</v>
      </c>
      <c r="C44" s="77" t="s">
        <v>40</v>
      </c>
      <c r="D44" s="90">
        <v>24</v>
      </c>
      <c r="E44" s="82">
        <v>3190.34</v>
      </c>
      <c r="F44" s="97">
        <f>ROUND(E44*D44,2)</f>
        <v>76568.160000000003</v>
      </c>
      <c r="G44" s="97">
        <f>ROUND(F44*1.2,2)</f>
        <v>91881.79</v>
      </c>
      <c r="H44" s="107"/>
      <c r="I44" s="97"/>
      <c r="J44" s="97"/>
      <c r="K44" s="82">
        <f t="shared" si="23"/>
        <v>76568.160000000003</v>
      </c>
      <c r="L44" s="80">
        <f t="shared" si="24"/>
        <v>91881.79</v>
      </c>
    </row>
    <row r="45" spans="1:12" ht="18.75" hidden="1" customHeight="1" x14ac:dyDescent="0.25">
      <c r="A45" s="37" t="s">
        <v>117</v>
      </c>
      <c r="B45" s="70" t="s">
        <v>41</v>
      </c>
      <c r="C45" s="39" t="s">
        <v>23</v>
      </c>
      <c r="D45" s="40"/>
      <c r="E45" s="41"/>
      <c r="F45" s="42"/>
      <c r="G45" s="42"/>
      <c r="H45" s="42">
        <v>5322.58</v>
      </c>
      <c r="I45" s="42">
        <f>ROUND(H45*D45,2)</f>
        <v>0</v>
      </c>
      <c r="J45" s="42">
        <f>ROUND(I45*1.2,2)</f>
        <v>0</v>
      </c>
      <c r="K45" s="43">
        <f t="shared" si="23"/>
        <v>0</v>
      </c>
      <c r="L45" s="42">
        <f t="shared" si="24"/>
        <v>0</v>
      </c>
    </row>
    <row r="46" spans="1:12" s="71" customFormat="1" ht="23.25" customHeight="1" x14ac:dyDescent="0.3">
      <c r="A46" s="236" t="s">
        <v>54</v>
      </c>
      <c r="B46" s="237"/>
      <c r="C46" s="237"/>
      <c r="D46" s="237"/>
      <c r="E46" s="238"/>
      <c r="F46" s="59">
        <f>SUM(F7:F45)</f>
        <v>284174.56000000006</v>
      </c>
      <c r="G46" s="59">
        <f>ROUND(F46*1.2,2)</f>
        <v>341009.47</v>
      </c>
      <c r="H46" s="72"/>
      <c r="I46" s="59">
        <f>SUM(I7:I45)</f>
        <v>155612.59</v>
      </c>
      <c r="J46" s="59">
        <f t="shared" ref="J46" si="25">ROUND(I46*1.2,2)</f>
        <v>186735.11</v>
      </c>
      <c r="K46" s="59">
        <f>SUM(K7:K45)</f>
        <v>439787.15</v>
      </c>
      <c r="L46" s="59">
        <f>ROUND(K46*1.2,2)</f>
        <v>527744.57999999996</v>
      </c>
    </row>
  </sheetData>
  <mergeCells count="10">
    <mergeCell ref="A46:E46"/>
    <mergeCell ref="B6:D6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8486-D931-4C12-8108-4FA5216C4287}">
  <sheetPr>
    <tabColor theme="8" tint="0.59999389629810485"/>
  </sheetPr>
  <dimension ref="A1:BH29"/>
  <sheetViews>
    <sheetView zoomScale="70" zoomScaleNormal="70" zoomScaleSheetLayoutView="90" workbookViewId="0">
      <selection activeCell="O36" sqref="O36:O37"/>
    </sheetView>
  </sheetViews>
  <sheetFormatPr defaultColWidth="8.85546875" defaultRowHeight="15" x14ac:dyDescent="0.25"/>
  <cols>
    <col min="1" max="1" width="8.85546875" style="137"/>
    <col min="2" max="2" width="65.140625" style="137" customWidth="1"/>
    <col min="3" max="3" width="9.28515625" style="137" customWidth="1"/>
    <col min="4" max="4" width="11" style="137" bestFit="1" customWidth="1"/>
    <col min="5" max="5" width="15.140625" style="137" customWidth="1"/>
    <col min="6" max="6" width="16" style="137" customWidth="1"/>
    <col min="7" max="7" width="17.140625" style="211" customWidth="1"/>
    <col min="8" max="8" width="16.140625" style="211" customWidth="1"/>
    <col min="9" max="12" width="16.140625" style="137" customWidth="1"/>
    <col min="13" max="16384" width="8.85546875" style="137"/>
  </cols>
  <sheetData>
    <row r="1" spans="1:60" s="122" customFormat="1" ht="14.45" customHeight="1" x14ac:dyDescent="0.25">
      <c r="A1" s="117" t="s">
        <v>0</v>
      </c>
      <c r="B1" s="118" t="s">
        <v>8</v>
      </c>
      <c r="C1" s="119" t="s">
        <v>9</v>
      </c>
      <c r="D1" s="119" t="s">
        <v>10</v>
      </c>
      <c r="E1" s="120" t="s">
        <v>11</v>
      </c>
      <c r="F1" s="121"/>
      <c r="G1" s="121"/>
      <c r="H1" s="121"/>
      <c r="I1" s="121"/>
      <c r="J1" s="121"/>
      <c r="K1" s="121"/>
      <c r="L1" s="121"/>
    </row>
    <row r="2" spans="1:60" s="122" customFormat="1" ht="14.45" customHeight="1" x14ac:dyDescent="0.25">
      <c r="A2" s="123"/>
      <c r="B2" s="124"/>
      <c r="C2" s="119"/>
      <c r="D2" s="119"/>
      <c r="E2" s="125"/>
      <c r="F2" s="126"/>
      <c r="G2" s="126"/>
      <c r="H2" s="126"/>
      <c r="I2" s="126"/>
      <c r="J2" s="126"/>
      <c r="K2" s="126"/>
      <c r="L2" s="126"/>
    </row>
    <row r="3" spans="1:60" s="122" customFormat="1" ht="27.75" customHeight="1" x14ac:dyDescent="0.25">
      <c r="A3" s="123"/>
      <c r="B3" s="124"/>
      <c r="C3" s="119"/>
      <c r="D3" s="119"/>
      <c r="E3" s="119" t="s">
        <v>12</v>
      </c>
      <c r="F3" s="119"/>
      <c r="G3" s="119"/>
      <c r="H3" s="119" t="s">
        <v>13</v>
      </c>
      <c r="I3" s="119"/>
      <c r="J3" s="119"/>
      <c r="K3" s="127" t="s">
        <v>14</v>
      </c>
      <c r="L3" s="127"/>
    </row>
    <row r="4" spans="1:60" s="122" customFormat="1" ht="56.1" customHeight="1" x14ac:dyDescent="0.25">
      <c r="A4" s="128"/>
      <c r="B4" s="129"/>
      <c r="C4" s="119"/>
      <c r="D4" s="119"/>
      <c r="E4" s="119" t="s">
        <v>15</v>
      </c>
      <c r="F4" s="119" t="s">
        <v>16</v>
      </c>
      <c r="G4" s="130" t="s">
        <v>17</v>
      </c>
      <c r="H4" s="119" t="s">
        <v>15</v>
      </c>
      <c r="I4" s="119" t="s">
        <v>16</v>
      </c>
      <c r="J4" s="130" t="s">
        <v>17</v>
      </c>
      <c r="K4" s="119" t="s">
        <v>18</v>
      </c>
      <c r="L4" s="119" t="s">
        <v>3</v>
      </c>
    </row>
    <row r="5" spans="1:60" s="122" customFormat="1" x14ac:dyDescent="0.25">
      <c r="A5" s="20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</row>
    <row r="6" spans="1:60" ht="20.25" customHeight="1" x14ac:dyDescent="0.25">
      <c r="A6" s="131"/>
      <c r="B6" s="132" t="s">
        <v>144</v>
      </c>
      <c r="C6" s="133"/>
      <c r="D6" s="133"/>
      <c r="E6" s="134"/>
      <c r="F6" s="135"/>
      <c r="G6" s="136"/>
      <c r="H6" s="136"/>
      <c r="I6" s="136"/>
      <c r="J6" s="136"/>
      <c r="K6" s="136"/>
      <c r="L6" s="136"/>
    </row>
    <row r="7" spans="1:60" ht="18.75" customHeight="1" x14ac:dyDescent="0.25">
      <c r="A7" s="161"/>
      <c r="B7" s="162" t="s">
        <v>31</v>
      </c>
      <c r="C7" s="138"/>
      <c r="D7" s="163"/>
      <c r="E7" s="164"/>
      <c r="F7" s="164"/>
      <c r="G7" s="165"/>
      <c r="H7" s="166"/>
      <c r="I7" s="144"/>
      <c r="J7" s="144"/>
      <c r="K7" s="141"/>
      <c r="L7" s="144"/>
    </row>
    <row r="8" spans="1:60" ht="18.75" customHeight="1" x14ac:dyDescent="0.25">
      <c r="A8" s="161"/>
      <c r="B8" s="167" t="s">
        <v>134</v>
      </c>
      <c r="C8" s="138"/>
      <c r="D8" s="163"/>
      <c r="E8" s="164"/>
      <c r="F8" s="164"/>
      <c r="G8" s="165"/>
      <c r="H8" s="166"/>
      <c r="I8" s="144"/>
      <c r="J8" s="144"/>
      <c r="K8" s="141"/>
      <c r="L8" s="144"/>
    </row>
    <row r="9" spans="1:60" ht="18.75" customHeight="1" x14ac:dyDescent="0.25">
      <c r="A9" s="152">
        <v>1</v>
      </c>
      <c r="B9" s="153" t="s">
        <v>79</v>
      </c>
      <c r="C9" s="152" t="s">
        <v>23</v>
      </c>
      <c r="D9" s="154">
        <v>102</v>
      </c>
      <c r="E9" s="156">
        <v>355.3</v>
      </c>
      <c r="F9" s="155">
        <f>ROUND(E9*D9,2)</f>
        <v>36240.6</v>
      </c>
      <c r="G9" s="155">
        <f>ROUND(F9*1.2,2)</f>
        <v>43488.72</v>
      </c>
      <c r="H9" s="168"/>
      <c r="I9" s="155"/>
      <c r="J9" s="155"/>
      <c r="K9" s="157">
        <f t="shared" ref="K9:L17" si="0">F9+I9</f>
        <v>36240.6</v>
      </c>
      <c r="L9" s="212">
        <f t="shared" si="0"/>
        <v>43488.72</v>
      </c>
    </row>
    <row r="10" spans="1:60" ht="27.75" customHeight="1" x14ac:dyDescent="0.25">
      <c r="A10" s="152">
        <f>A9+1</f>
        <v>2</v>
      </c>
      <c r="B10" s="153" t="s">
        <v>32</v>
      </c>
      <c r="C10" s="152" t="s">
        <v>23</v>
      </c>
      <c r="D10" s="154">
        <v>3.1</v>
      </c>
      <c r="E10" s="156">
        <v>1688.15</v>
      </c>
      <c r="F10" s="155">
        <f>ROUND(E10*D10,2)</f>
        <v>5233.2700000000004</v>
      </c>
      <c r="G10" s="155">
        <f>ROUND(F10*1.2,2)</f>
        <v>6279.92</v>
      </c>
      <c r="H10" s="168"/>
      <c r="I10" s="155"/>
      <c r="J10" s="155"/>
      <c r="K10" s="157">
        <f t="shared" si="0"/>
        <v>5233.2700000000004</v>
      </c>
      <c r="L10" s="212">
        <f t="shared" si="0"/>
        <v>6279.92</v>
      </c>
    </row>
    <row r="11" spans="1:60" s="181" customFormat="1" ht="18.75" customHeight="1" x14ac:dyDescent="0.25">
      <c r="A11" s="145">
        <f>A10+1</f>
        <v>3</v>
      </c>
      <c r="B11" s="213" t="s">
        <v>206</v>
      </c>
      <c r="C11" s="176" t="s">
        <v>23</v>
      </c>
      <c r="D11" s="177">
        <v>14.4</v>
      </c>
      <c r="E11" s="180">
        <v>1582.99</v>
      </c>
      <c r="F11" s="148">
        <f>E11*D11</f>
        <v>22795.056</v>
      </c>
      <c r="G11" s="148">
        <f>F11*1.2</f>
        <v>27354.067200000001</v>
      </c>
      <c r="H11" s="148"/>
      <c r="I11" s="148"/>
      <c r="J11" s="148"/>
      <c r="K11" s="214">
        <f>F11</f>
        <v>22795.056</v>
      </c>
      <c r="L11" s="215">
        <f>G11</f>
        <v>27354.067200000001</v>
      </c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s="181" customFormat="1" ht="18.75" customHeight="1" x14ac:dyDescent="0.25">
      <c r="A12" s="216" t="s">
        <v>146</v>
      </c>
      <c r="B12" s="213" t="s">
        <v>207</v>
      </c>
      <c r="C12" s="176" t="s">
        <v>23</v>
      </c>
      <c r="D12" s="177">
        <f>D11*1.26</f>
        <v>18.144000000000002</v>
      </c>
      <c r="E12" s="180"/>
      <c r="F12" s="148"/>
      <c r="G12" s="148"/>
      <c r="H12" s="148">
        <v>3805.7</v>
      </c>
      <c r="I12" s="148">
        <f>H12*D12</f>
        <v>69050.620800000004</v>
      </c>
      <c r="J12" s="148">
        <f>I12*1.2</f>
        <v>82860.744959999996</v>
      </c>
      <c r="K12" s="214">
        <f>I12</f>
        <v>69050.620800000004</v>
      </c>
      <c r="L12" s="215">
        <f>K12</f>
        <v>69050.620800000004</v>
      </c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s="181" customFormat="1" ht="18.75" customHeight="1" x14ac:dyDescent="0.25">
      <c r="A13" s="145">
        <f>A11+1</f>
        <v>4</v>
      </c>
      <c r="B13" s="146" t="s">
        <v>208</v>
      </c>
      <c r="C13" s="145" t="s">
        <v>23</v>
      </c>
      <c r="D13" s="147">
        <v>92</v>
      </c>
      <c r="E13" s="180">
        <v>118.75</v>
      </c>
      <c r="F13" s="149">
        <f>ROUND(E13*D13,2)</f>
        <v>10925</v>
      </c>
      <c r="G13" s="149">
        <f>ROUND(F13*1.2,2)</f>
        <v>13110</v>
      </c>
      <c r="H13" s="149"/>
      <c r="I13" s="149"/>
      <c r="J13" s="149"/>
      <c r="K13" s="151">
        <f t="shared" si="0"/>
        <v>10925</v>
      </c>
      <c r="L13" s="215">
        <f t="shared" si="0"/>
        <v>13110</v>
      </c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s="181" customFormat="1" ht="18.75" customHeight="1" x14ac:dyDescent="0.25">
      <c r="A14" s="216" t="s">
        <v>147</v>
      </c>
      <c r="B14" s="146" t="s">
        <v>35</v>
      </c>
      <c r="C14" s="145" t="s">
        <v>23</v>
      </c>
      <c r="D14" s="177">
        <v>0</v>
      </c>
      <c r="E14" s="150"/>
      <c r="F14" s="149"/>
      <c r="G14" s="149"/>
      <c r="H14" s="149">
        <v>1191.3</v>
      </c>
      <c r="I14" s="149">
        <f>ROUND(H14*D14,2)</f>
        <v>0</v>
      </c>
      <c r="J14" s="149">
        <f>ROUND(I14*1.2,2)</f>
        <v>0</v>
      </c>
      <c r="K14" s="151">
        <f t="shared" si="0"/>
        <v>0</v>
      </c>
      <c r="L14" s="217">
        <f t="shared" si="0"/>
        <v>0</v>
      </c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s="181" customFormat="1" ht="18.75" customHeight="1" x14ac:dyDescent="0.25">
      <c r="A15" s="145">
        <f>A13+1</f>
        <v>5</v>
      </c>
      <c r="B15" s="146" t="s">
        <v>37</v>
      </c>
      <c r="C15" s="145" t="s">
        <v>23</v>
      </c>
      <c r="D15" s="147">
        <v>92</v>
      </c>
      <c r="E15" s="180">
        <v>188.1</v>
      </c>
      <c r="F15" s="149">
        <f>ROUND(E15*D15,2)</f>
        <v>17305.2</v>
      </c>
      <c r="G15" s="149">
        <f>ROUND(F15*1.2,2)</f>
        <v>20766.240000000002</v>
      </c>
      <c r="H15" s="149"/>
      <c r="I15" s="149"/>
      <c r="J15" s="149"/>
      <c r="K15" s="151">
        <f t="shared" si="0"/>
        <v>17305.2</v>
      </c>
      <c r="L15" s="148">
        <f t="shared" si="0"/>
        <v>20766.240000000002</v>
      </c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ht="18.75" customHeight="1" x14ac:dyDescent="0.25">
      <c r="A16" s="138"/>
      <c r="B16" s="195" t="s">
        <v>65</v>
      </c>
      <c r="C16" s="176"/>
      <c r="D16" s="177"/>
      <c r="E16" s="143"/>
      <c r="F16" s="142"/>
      <c r="G16" s="142"/>
      <c r="H16" s="141"/>
      <c r="I16" s="144"/>
      <c r="J16" s="144"/>
      <c r="K16" s="141"/>
      <c r="L16" s="144"/>
    </row>
    <row r="17" spans="1:60" ht="18.75" customHeight="1" x14ac:dyDescent="0.25">
      <c r="A17" s="145">
        <f>A15+1</f>
        <v>6</v>
      </c>
      <c r="B17" s="146" t="s">
        <v>66</v>
      </c>
      <c r="C17" s="145" t="s">
        <v>28</v>
      </c>
      <c r="D17" s="147">
        <v>27.6</v>
      </c>
      <c r="E17" s="150">
        <v>308.75</v>
      </c>
      <c r="F17" s="149">
        <f>ROUND(E17*D17,2)</f>
        <v>8521.5</v>
      </c>
      <c r="G17" s="149">
        <f>ROUND(F17*1.2,2)</f>
        <v>10225.799999999999</v>
      </c>
      <c r="H17" s="150"/>
      <c r="I17" s="149"/>
      <c r="J17" s="149"/>
      <c r="K17" s="151">
        <f t="shared" si="0"/>
        <v>8521.5</v>
      </c>
      <c r="L17" s="217">
        <f t="shared" si="0"/>
        <v>10225.799999999999</v>
      </c>
    </row>
    <row r="18" spans="1:60" ht="18.75" customHeight="1" x14ac:dyDescent="0.25">
      <c r="A18" s="161"/>
      <c r="B18" s="162" t="s">
        <v>38</v>
      </c>
      <c r="C18" s="138"/>
      <c r="D18" s="163"/>
      <c r="E18" s="164"/>
      <c r="F18" s="164"/>
      <c r="G18" s="165"/>
      <c r="H18" s="166"/>
      <c r="I18" s="144"/>
      <c r="J18" s="144"/>
      <c r="K18" s="141"/>
      <c r="L18" s="144"/>
    </row>
    <row r="19" spans="1:60" ht="18.75" customHeight="1" x14ac:dyDescent="0.25">
      <c r="A19" s="152">
        <f>A17+1</f>
        <v>7</v>
      </c>
      <c r="B19" s="160" t="s">
        <v>149</v>
      </c>
      <c r="C19" s="152" t="s">
        <v>21</v>
      </c>
      <c r="D19" s="154">
        <v>31</v>
      </c>
      <c r="E19" s="156">
        <v>2651.45</v>
      </c>
      <c r="F19" s="155">
        <f>ROUND(E19*D19,2)</f>
        <v>82194.95</v>
      </c>
      <c r="G19" s="155">
        <f>ROUND(F19*1.2,2)</f>
        <v>98633.94</v>
      </c>
      <c r="H19" s="168"/>
      <c r="I19" s="155"/>
      <c r="J19" s="155"/>
      <c r="K19" s="157">
        <f t="shared" ref="K19:L28" si="1">F19+I19</f>
        <v>82194.95</v>
      </c>
      <c r="L19" s="155">
        <f t="shared" si="1"/>
        <v>98633.94</v>
      </c>
    </row>
    <row r="20" spans="1:60" ht="18.75" customHeight="1" x14ac:dyDescent="0.25">
      <c r="A20" s="161" t="s">
        <v>27</v>
      </c>
      <c r="B20" s="169" t="s">
        <v>148</v>
      </c>
      <c r="C20" s="170" t="s">
        <v>21</v>
      </c>
      <c r="D20" s="171">
        <f>1.02*D19</f>
        <v>31.62</v>
      </c>
      <c r="E20" s="172"/>
      <c r="F20" s="173"/>
      <c r="G20" s="173"/>
      <c r="H20" s="173">
        <v>12644.5</v>
      </c>
      <c r="I20" s="173">
        <f>ROUND(H20*D20,2)</f>
        <v>399819.09</v>
      </c>
      <c r="J20" s="173">
        <f>ROUND(I20*1.2,2)</f>
        <v>479782.91</v>
      </c>
      <c r="K20" s="174">
        <f t="shared" si="1"/>
        <v>399819.09</v>
      </c>
      <c r="L20" s="173">
        <f t="shared" si="1"/>
        <v>479782.91</v>
      </c>
    </row>
    <row r="21" spans="1:60" ht="34.5" customHeight="1" x14ac:dyDescent="0.25">
      <c r="A21" s="152">
        <f>A19+1</f>
        <v>8</v>
      </c>
      <c r="B21" s="153" t="s">
        <v>150</v>
      </c>
      <c r="C21" s="152" t="s">
        <v>21</v>
      </c>
      <c r="D21" s="154">
        <v>6</v>
      </c>
      <c r="E21" s="156">
        <v>6444.8</v>
      </c>
      <c r="F21" s="155">
        <f>ROUND(E21*D21,2)</f>
        <v>38668.800000000003</v>
      </c>
      <c r="G21" s="155">
        <f>ROUND(F21*1.2,2)</f>
        <v>46402.559999999998</v>
      </c>
      <c r="H21" s="168"/>
      <c r="I21" s="155"/>
      <c r="J21" s="155"/>
      <c r="K21" s="157">
        <f t="shared" si="1"/>
        <v>38668.800000000003</v>
      </c>
      <c r="L21" s="155">
        <f t="shared" si="1"/>
        <v>46402.559999999998</v>
      </c>
    </row>
    <row r="22" spans="1:60" ht="21.75" customHeight="1" x14ac:dyDescent="0.25">
      <c r="A22" s="161" t="s">
        <v>29</v>
      </c>
      <c r="B22" s="169" t="s">
        <v>151</v>
      </c>
      <c r="C22" s="170" t="s">
        <v>21</v>
      </c>
      <c r="D22" s="171">
        <f>1.02*D21</f>
        <v>6.12</v>
      </c>
      <c r="E22" s="172"/>
      <c r="F22" s="173"/>
      <c r="G22" s="173"/>
      <c r="H22" s="173">
        <v>10554.5</v>
      </c>
      <c r="I22" s="173">
        <f>ROUND(H22*D22,2)</f>
        <v>64593.54</v>
      </c>
      <c r="J22" s="173">
        <f>ROUND(I22*1.2,2)</f>
        <v>77512.25</v>
      </c>
      <c r="K22" s="174">
        <f t="shared" si="1"/>
        <v>64593.54</v>
      </c>
      <c r="L22" s="173">
        <f t="shared" si="1"/>
        <v>77512.25</v>
      </c>
    </row>
    <row r="23" spans="1:60" s="219" customFormat="1" ht="48" customHeight="1" x14ac:dyDescent="0.25">
      <c r="A23" s="176"/>
      <c r="B23" s="213" t="s">
        <v>205</v>
      </c>
      <c r="C23" s="176" t="s">
        <v>21</v>
      </c>
      <c r="D23" s="177">
        <v>8</v>
      </c>
      <c r="E23" s="180">
        <f>273.48*2.2</f>
        <v>601.65600000000006</v>
      </c>
      <c r="F23" s="148">
        <f>ROUND(E23*D23,2)</f>
        <v>4813.25</v>
      </c>
      <c r="G23" s="148">
        <f>ROUND(F23*1.2,2)</f>
        <v>5775.9</v>
      </c>
      <c r="H23" s="218"/>
      <c r="I23" s="148"/>
      <c r="J23" s="148"/>
      <c r="K23" s="214">
        <f t="shared" si="1"/>
        <v>4813.25</v>
      </c>
      <c r="L23" s="215">
        <f t="shared" si="1"/>
        <v>5775.9</v>
      </c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s="219" customFormat="1" ht="15.75" x14ac:dyDescent="0.25">
      <c r="A24" s="220"/>
      <c r="B24" s="213" t="s">
        <v>204</v>
      </c>
      <c r="C24" s="176" t="s">
        <v>28</v>
      </c>
      <c r="D24" s="221">
        <v>0.1464</v>
      </c>
      <c r="E24" s="180"/>
      <c r="F24" s="148"/>
      <c r="G24" s="148"/>
      <c r="H24" s="148">
        <v>392323.01</v>
      </c>
      <c r="I24" s="148">
        <f>ROUND(H24*D24,2)</f>
        <v>57436.09</v>
      </c>
      <c r="J24" s="148">
        <f>ROUND(I24*1.2,2)</f>
        <v>68923.31</v>
      </c>
      <c r="K24" s="214">
        <f t="shared" si="1"/>
        <v>57436.09</v>
      </c>
      <c r="L24" s="215">
        <f t="shared" si="1"/>
        <v>68923.31</v>
      </c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ht="33" customHeight="1" x14ac:dyDescent="0.25">
      <c r="A25" s="183">
        <f>A21+1</f>
        <v>9</v>
      </c>
      <c r="B25" s="184" t="s">
        <v>153</v>
      </c>
      <c r="C25" s="183" t="s">
        <v>21</v>
      </c>
      <c r="D25" s="189">
        <v>6</v>
      </c>
      <c r="E25" s="188">
        <f>E19*1.3</f>
        <v>3446.8849999999998</v>
      </c>
      <c r="F25" s="190">
        <f>ROUND(E25*D25,2)</f>
        <v>20681.310000000001</v>
      </c>
      <c r="G25" s="190">
        <f>ROUND(F25*1.2,2)</f>
        <v>24817.57</v>
      </c>
      <c r="H25" s="191"/>
      <c r="I25" s="190"/>
      <c r="J25" s="190"/>
      <c r="K25" s="192">
        <f t="shared" si="1"/>
        <v>20681.310000000001</v>
      </c>
      <c r="L25" s="190">
        <f t="shared" si="1"/>
        <v>24817.57</v>
      </c>
    </row>
    <row r="26" spans="1:60" ht="24.75" customHeight="1" x14ac:dyDescent="0.25">
      <c r="A26" s="161" t="s">
        <v>30</v>
      </c>
      <c r="B26" s="169" t="s">
        <v>148</v>
      </c>
      <c r="C26" s="170" t="s">
        <v>21</v>
      </c>
      <c r="D26" s="171">
        <f>1.02*6.91</f>
        <v>7.0482000000000005</v>
      </c>
      <c r="E26" s="172"/>
      <c r="F26" s="173"/>
      <c r="G26" s="173"/>
      <c r="H26" s="173">
        <v>12644.5</v>
      </c>
      <c r="I26" s="173">
        <f>ROUND(H26*D26,2)</f>
        <v>89120.960000000006</v>
      </c>
      <c r="J26" s="173">
        <f>ROUND(I26*1.2,2)</f>
        <v>106945.15</v>
      </c>
      <c r="K26" s="174">
        <f t="shared" si="1"/>
        <v>89120.960000000006</v>
      </c>
      <c r="L26" s="173">
        <f t="shared" si="1"/>
        <v>106945.15</v>
      </c>
    </row>
    <row r="27" spans="1:60" ht="24.75" customHeight="1" x14ac:dyDescent="0.25">
      <c r="A27" s="161" t="s">
        <v>155</v>
      </c>
      <c r="B27" s="169" t="s">
        <v>152</v>
      </c>
      <c r="C27" s="170" t="s">
        <v>40</v>
      </c>
      <c r="D27" s="193">
        <v>2</v>
      </c>
      <c r="E27" s="172"/>
      <c r="F27" s="173"/>
      <c r="G27" s="173"/>
      <c r="H27" s="173">
        <v>3016</v>
      </c>
      <c r="I27" s="173">
        <f>ROUND(H27*D27,2)</f>
        <v>6032</v>
      </c>
      <c r="J27" s="173">
        <f>ROUND(I27*1.2,2)</f>
        <v>7238.4</v>
      </c>
      <c r="K27" s="174">
        <f t="shared" si="1"/>
        <v>6032</v>
      </c>
      <c r="L27" s="173">
        <f t="shared" si="1"/>
        <v>7238.4</v>
      </c>
    </row>
    <row r="28" spans="1:60" ht="24.75" customHeight="1" x14ac:dyDescent="0.25">
      <c r="A28" s="222">
        <f>A25+1</f>
        <v>10</v>
      </c>
      <c r="B28" s="223" t="s">
        <v>154</v>
      </c>
      <c r="C28" s="183" t="s">
        <v>40</v>
      </c>
      <c r="D28" s="224">
        <v>1</v>
      </c>
      <c r="E28" s="190">
        <v>6060.29</v>
      </c>
      <c r="F28" s="190">
        <f>ROUND(E28*D28,2)</f>
        <v>6060.29</v>
      </c>
      <c r="G28" s="190">
        <f>ROUND(F28*1.2,2)</f>
        <v>7272.35</v>
      </c>
      <c r="H28" s="191"/>
      <c r="I28" s="190"/>
      <c r="J28" s="190"/>
      <c r="K28" s="192">
        <f t="shared" si="1"/>
        <v>6060.29</v>
      </c>
      <c r="L28" s="190">
        <f t="shared" si="1"/>
        <v>7272.35</v>
      </c>
    </row>
    <row r="29" spans="1:60" s="210" customFormat="1" ht="23.25" customHeight="1" x14ac:dyDescent="0.3">
      <c r="A29" s="205" t="s">
        <v>54</v>
      </c>
      <c r="B29" s="206"/>
      <c r="C29" s="206"/>
      <c r="D29" s="206"/>
      <c r="E29" s="207"/>
      <c r="F29" s="208">
        <f>SUM(F7:F28)</f>
        <v>253439.226</v>
      </c>
      <c r="G29" s="208">
        <f>ROUND(F29*1.2,2)</f>
        <v>304127.07</v>
      </c>
      <c r="H29" s="209"/>
      <c r="I29" s="208">
        <f>SUM(I7:I28)</f>
        <v>686052.30079999997</v>
      </c>
      <c r="J29" s="208">
        <f t="shared" ref="J29" si="2">ROUND(I29*1.2,2)</f>
        <v>823262.76</v>
      </c>
      <c r="K29" s="208">
        <f>SUM(K7:K28)</f>
        <v>939491.52680000023</v>
      </c>
      <c r="L29" s="208">
        <f>SUM(L9:L28)</f>
        <v>1113579.7079999999</v>
      </c>
    </row>
  </sheetData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 НВК5</vt:lpstr>
      <vt:lpstr>К16А VS</vt:lpstr>
      <vt:lpstr>К15-К17 (2)</vt:lpstr>
      <vt:lpstr>Кл1,2,3</vt:lpstr>
      <vt:lpstr>К26-27 VS</vt:lpstr>
      <vt:lpstr>'К15-К17 (2)'!Область_печати</vt:lpstr>
      <vt:lpstr>'К16А VS'!Область_печати</vt:lpstr>
      <vt:lpstr>'К26-27 VS'!Область_печати</vt:lpstr>
      <vt:lpstr>'Кл1,2,3'!Область_печати</vt:lpstr>
      <vt:lpstr>'Свод НВК5'!Область_печати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2024-06-05T11:48:07Z</dcterms:created>
  <dcterms:modified xsi:type="dcterms:W3CDTF">2024-12-24T07:45:07Z</dcterms:modified>
</cp:coreProperties>
</file>